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3. Cash Flow\"/>
    </mc:Choice>
  </mc:AlternateContent>
  <xr:revisionPtr revIDLastSave="0" documentId="8_{CA8495BE-6F18-44AF-A423-46F047860CF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'DC16'!$A$1:$AA$43</definedName>
    <definedName name="_xlnm.Print_Area" localSheetId="10">'DC18'!$A$1:$AA$43</definedName>
    <definedName name="_xlnm.Print_Area" localSheetId="17">'DC19'!$A$1:$AA$43</definedName>
    <definedName name="_xlnm.Print_Area" localSheetId="22">'DC20'!$A$1:$AA$43</definedName>
    <definedName name="_xlnm.Print_Area" localSheetId="1">'FS161'!$A$1:$AA$43</definedName>
    <definedName name="_xlnm.Print_Area" localSheetId="2">'FS162'!$A$1:$AA$43</definedName>
    <definedName name="_xlnm.Print_Area" localSheetId="3">'FS163'!$A$1:$AA$43</definedName>
    <definedName name="_xlnm.Print_Area" localSheetId="5">'FS181'!$A$1:$AA$43</definedName>
    <definedName name="_xlnm.Print_Area" localSheetId="6">'FS182'!$A$1:$AA$43</definedName>
    <definedName name="_xlnm.Print_Area" localSheetId="7">'FS183'!$A$1:$AA$43</definedName>
    <definedName name="_xlnm.Print_Area" localSheetId="8">'FS184'!$A$1:$AA$43</definedName>
    <definedName name="_xlnm.Print_Area" localSheetId="9">'FS185'!$A$1:$AA$43</definedName>
    <definedName name="_xlnm.Print_Area" localSheetId="11">'FS191'!$A$1:$AA$43</definedName>
    <definedName name="_xlnm.Print_Area" localSheetId="12">'FS192'!$A$1:$AA$43</definedName>
    <definedName name="_xlnm.Print_Area" localSheetId="13">'FS193'!$A$1:$AA$43</definedName>
    <definedName name="_xlnm.Print_Area" localSheetId="14">'FS194'!$A$1:$AA$43</definedName>
    <definedName name="_xlnm.Print_Area" localSheetId="15">'FS195'!$A$1:$AA$43</definedName>
    <definedName name="_xlnm.Print_Area" localSheetId="16">'FS196'!$A$1:$AA$43</definedName>
    <definedName name="_xlnm.Print_Area" localSheetId="18">'FS201'!$A$1:$AA$43</definedName>
    <definedName name="_xlnm.Print_Area" localSheetId="19">'FS203'!$A$1:$AA$43</definedName>
    <definedName name="_xlnm.Print_Area" localSheetId="20">'FS204'!$A$1:$AA$43</definedName>
    <definedName name="_xlnm.Print_Area" localSheetId="21">'FS205'!$A$1:$AA$43</definedName>
    <definedName name="_xlnm.Print_Area" localSheetId="0">MAN!$A$1:$AA$43</definedName>
    <definedName name="_xlnm.Print_Area" localSheetId="23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5" l="1"/>
  <c r="AA40" i="16"/>
  <c r="G40" i="18"/>
  <c r="H39" i="18" s="1"/>
  <c r="C40" i="1"/>
  <c r="Z39" i="2"/>
  <c r="Z39" i="3"/>
  <c r="Z39" i="4"/>
  <c r="Z39" i="5"/>
  <c r="Y39" i="5"/>
  <c r="Z39" i="6"/>
  <c r="Z39" i="7"/>
  <c r="Z39" i="8"/>
  <c r="Y39" i="8"/>
  <c r="Z39" i="9"/>
  <c r="Z39" i="10"/>
  <c r="Z39" i="11"/>
  <c r="Z39" i="13"/>
  <c r="Y39" i="13"/>
  <c r="Z39" i="14"/>
  <c r="Z39" i="15"/>
  <c r="Z39" i="16"/>
  <c r="Y39" i="16"/>
  <c r="Z39" i="17"/>
  <c r="Y39" i="17"/>
  <c r="Z39" i="18"/>
  <c r="Z39" i="19"/>
  <c r="Y39" i="19"/>
  <c r="Z39" i="20"/>
  <c r="Z39" i="21"/>
  <c r="Z39" i="22"/>
  <c r="Z39" i="23"/>
  <c r="Y39" i="23"/>
  <c r="Y39" i="24"/>
  <c r="Z39" i="24" s="1"/>
  <c r="Z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Y39" i="6" s="1"/>
  <c r="J39" i="6"/>
  <c r="W39" i="7"/>
  <c r="Y39" i="7" s="1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Z39" i="12" s="1"/>
  <c r="J39" i="12"/>
  <c r="W39" i="13"/>
  <c r="J39" i="13"/>
  <c r="W39" i="14"/>
  <c r="Y39" i="14" s="1"/>
  <c r="J39" i="14"/>
  <c r="W39" i="15"/>
  <c r="Y39" i="15" s="1"/>
  <c r="J39" i="15"/>
  <c r="W39" i="16"/>
  <c r="J39" i="16"/>
  <c r="W39" i="17"/>
  <c r="J39" i="17"/>
  <c r="W39" i="18"/>
  <c r="Y39" i="18" s="1"/>
  <c r="J39" i="18"/>
  <c r="W39" i="19"/>
  <c r="J39" i="19"/>
  <c r="W39" i="20"/>
  <c r="Y39" i="20" s="1"/>
  <c r="J39" i="20"/>
  <c r="W39" i="21"/>
  <c r="Y39" i="21" s="1"/>
  <c r="J39" i="21"/>
  <c r="W39" i="22"/>
  <c r="Y39" i="22" s="1"/>
  <c r="J39" i="22"/>
  <c r="W39" i="23"/>
  <c r="J39" i="23"/>
  <c r="W39" i="24"/>
  <c r="J39" i="24"/>
  <c r="W39" i="1"/>
  <c r="Y39" i="1" s="1"/>
  <c r="J39" i="1"/>
  <c r="C38" i="2"/>
  <c r="C40" i="2" s="1"/>
  <c r="C38" i="9"/>
  <c r="C40" i="9" s="1"/>
  <c r="G38" i="11"/>
  <c r="G40" i="11" s="1"/>
  <c r="H39" i="11" s="1"/>
  <c r="H40" i="11" s="1"/>
  <c r="I39" i="11" s="1"/>
  <c r="E38" i="14"/>
  <c r="E40" i="14" s="1"/>
  <c r="R38" i="16"/>
  <c r="X38" i="17"/>
  <c r="T38" i="17"/>
  <c r="F38" i="17"/>
  <c r="F40" i="17" s="1"/>
  <c r="T38" i="19"/>
  <c r="D38" i="19"/>
  <c r="D40" i="19" s="1"/>
  <c r="L38" i="20"/>
  <c r="T38" i="21"/>
  <c r="D38" i="21"/>
  <c r="D40" i="21" s="1"/>
  <c r="AA38" i="1"/>
  <c r="AA40" i="1" s="1"/>
  <c r="R38" i="1"/>
  <c r="F38" i="1"/>
  <c r="F40" i="1" s="1"/>
  <c r="C38" i="1"/>
  <c r="AA36" i="2"/>
  <c r="Y36" i="2"/>
  <c r="Y38" i="2" s="1"/>
  <c r="Y40" i="2" s="1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L38" i="15" s="1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H38" i="23" s="1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M38" i="1" s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Z27" i="4" s="1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I38" i="4" s="1"/>
  <c r="H27" i="4"/>
  <c r="G27" i="4"/>
  <c r="F27" i="4"/>
  <c r="E27" i="4"/>
  <c r="D27" i="4"/>
  <c r="C27" i="4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L38" i="5" s="1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R38" i="7" s="1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U38" i="8" s="1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M38" i="18" s="1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Z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L38" i="22" s="1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AA38" i="24" s="1"/>
  <c r="AA40" i="24" s="1"/>
  <c r="Y27" i="24"/>
  <c r="X27" i="24"/>
  <c r="Z27" i="24" s="1"/>
  <c r="W27" i="24"/>
  <c r="V27" i="24"/>
  <c r="U27" i="24"/>
  <c r="T27" i="24"/>
  <c r="S27" i="24"/>
  <c r="S38" i="24" s="1"/>
  <c r="R27" i="24"/>
  <c r="Q27" i="24"/>
  <c r="P27" i="24"/>
  <c r="O27" i="24"/>
  <c r="N27" i="24"/>
  <c r="M27" i="24"/>
  <c r="M38" i="24" s="1"/>
  <c r="L27" i="24"/>
  <c r="K27" i="24"/>
  <c r="J27" i="24"/>
  <c r="I27" i="24"/>
  <c r="H27" i="24"/>
  <c r="G27" i="24"/>
  <c r="F27" i="24"/>
  <c r="E27" i="24"/>
  <c r="E38" i="24" s="1"/>
  <c r="E40" i="24" s="1"/>
  <c r="D27" i="24"/>
  <c r="C27" i="24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Z17" i="2"/>
  <c r="Y17" i="2"/>
  <c r="X17" i="2"/>
  <c r="W17" i="2"/>
  <c r="W38" i="2" s="1"/>
  <c r="V17" i="2"/>
  <c r="U17" i="2"/>
  <c r="U38" i="2" s="1"/>
  <c r="T17" i="2"/>
  <c r="T38" i="2" s="1"/>
  <c r="S17" i="2"/>
  <c r="S38" i="2" s="1"/>
  <c r="R17" i="2"/>
  <c r="R38" i="2" s="1"/>
  <c r="Q17" i="2"/>
  <c r="P17" i="2"/>
  <c r="O17" i="2"/>
  <c r="O38" i="2" s="1"/>
  <c r="N17" i="2"/>
  <c r="M17" i="2"/>
  <c r="M38" i="2" s="1"/>
  <c r="L17" i="2"/>
  <c r="L38" i="2" s="1"/>
  <c r="K17" i="2"/>
  <c r="K38" i="2" s="1"/>
  <c r="J17" i="2"/>
  <c r="J38" i="2" s="1"/>
  <c r="I17" i="2"/>
  <c r="I38" i="2" s="1"/>
  <c r="H17" i="2"/>
  <c r="G17" i="2"/>
  <c r="G38" i="2" s="1"/>
  <c r="G40" i="2" s="1"/>
  <c r="H39" i="2" s="1"/>
  <c r="F17" i="2"/>
  <c r="E17" i="2"/>
  <c r="E38" i="2" s="1"/>
  <c r="E40" i="2" s="1"/>
  <c r="D17" i="2"/>
  <c r="D38" i="2" s="1"/>
  <c r="D40" i="2" s="1"/>
  <c r="C17" i="2"/>
  <c r="AA17" i="3"/>
  <c r="AA38" i="3" s="1"/>
  <c r="AA40" i="3" s="1"/>
  <c r="Y17" i="3"/>
  <c r="X17" i="3"/>
  <c r="X38" i="3" s="1"/>
  <c r="W17" i="3"/>
  <c r="W38" i="3" s="1"/>
  <c r="V17" i="3"/>
  <c r="U17" i="3"/>
  <c r="U38" i="3" s="1"/>
  <c r="T17" i="3"/>
  <c r="T38" i="3" s="1"/>
  <c r="S17" i="3"/>
  <c r="R17" i="3"/>
  <c r="R38" i="3" s="1"/>
  <c r="Q17" i="3"/>
  <c r="Q38" i="3" s="1"/>
  <c r="P17" i="3"/>
  <c r="O17" i="3"/>
  <c r="O38" i="3" s="1"/>
  <c r="N17" i="3"/>
  <c r="M17" i="3"/>
  <c r="M38" i="3" s="1"/>
  <c r="L17" i="3"/>
  <c r="L38" i="3" s="1"/>
  <c r="K17" i="3"/>
  <c r="K38" i="3" s="1"/>
  <c r="J17" i="3"/>
  <c r="J38" i="3" s="1"/>
  <c r="I17" i="3"/>
  <c r="H17" i="3"/>
  <c r="G17" i="3"/>
  <c r="G38" i="3" s="1"/>
  <c r="G40" i="3" s="1"/>
  <c r="H39" i="3" s="1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U17" i="4"/>
  <c r="U38" i="4" s="1"/>
  <c r="T17" i="4"/>
  <c r="T38" i="4" s="1"/>
  <c r="S17" i="4"/>
  <c r="S38" i="4" s="1"/>
  <c r="R17" i="4"/>
  <c r="Q17" i="4"/>
  <c r="Q38" i="4" s="1"/>
  <c r="P17" i="4"/>
  <c r="P38" i="4" s="1"/>
  <c r="O17" i="4"/>
  <c r="O38" i="4" s="1"/>
  <c r="N17" i="4"/>
  <c r="M17" i="4"/>
  <c r="M38" i="4" s="1"/>
  <c r="L17" i="4"/>
  <c r="L38" i="4" s="1"/>
  <c r="K17" i="4"/>
  <c r="K38" i="4" s="1"/>
  <c r="J17" i="4"/>
  <c r="I17" i="4"/>
  <c r="H17" i="4"/>
  <c r="H38" i="4" s="1"/>
  <c r="G17" i="4"/>
  <c r="G38" i="4" s="1"/>
  <c r="G40" i="4" s="1"/>
  <c r="H39" i="4" s="1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Y38" i="5" s="1"/>
  <c r="Y40" i="5" s="1"/>
  <c r="X17" i="5"/>
  <c r="W17" i="5"/>
  <c r="V17" i="5"/>
  <c r="V38" i="5" s="1"/>
  <c r="U17" i="5"/>
  <c r="U38" i="5" s="1"/>
  <c r="T17" i="5"/>
  <c r="T38" i="5" s="1"/>
  <c r="S17" i="5"/>
  <c r="S38" i="5" s="1"/>
  <c r="R17" i="5"/>
  <c r="Q17" i="5"/>
  <c r="Q38" i="5" s="1"/>
  <c r="P17" i="5"/>
  <c r="P38" i="5" s="1"/>
  <c r="O17" i="5"/>
  <c r="N17" i="5"/>
  <c r="N38" i="5" s="1"/>
  <c r="M17" i="5"/>
  <c r="M38" i="5" s="1"/>
  <c r="L17" i="5"/>
  <c r="K17" i="5"/>
  <c r="K38" i="5" s="1"/>
  <c r="J17" i="5"/>
  <c r="I17" i="5"/>
  <c r="I38" i="5" s="1"/>
  <c r="H17" i="5"/>
  <c r="H38" i="5" s="1"/>
  <c r="G17" i="5"/>
  <c r="F17" i="5"/>
  <c r="F38" i="5" s="1"/>
  <c r="F40" i="5" s="1"/>
  <c r="E17" i="5"/>
  <c r="E38" i="5" s="1"/>
  <c r="D17" i="5"/>
  <c r="C17" i="5"/>
  <c r="C38" i="5" s="1"/>
  <c r="C40" i="5" s="1"/>
  <c r="AA17" i="6"/>
  <c r="Y17" i="6"/>
  <c r="Y38" i="6" s="1"/>
  <c r="Y40" i="6" s="1"/>
  <c r="X17" i="6"/>
  <c r="W17" i="6"/>
  <c r="V17" i="6"/>
  <c r="V38" i="6" s="1"/>
  <c r="U17" i="6"/>
  <c r="U38" i="6" s="1"/>
  <c r="T17" i="6"/>
  <c r="T38" i="6" s="1"/>
  <c r="S17" i="6"/>
  <c r="S38" i="6" s="1"/>
  <c r="R17" i="6"/>
  <c r="Q17" i="6"/>
  <c r="Q38" i="6" s="1"/>
  <c r="P17" i="6"/>
  <c r="P38" i="6" s="1"/>
  <c r="O17" i="6"/>
  <c r="N17" i="6"/>
  <c r="N38" i="6" s="1"/>
  <c r="M17" i="6"/>
  <c r="M38" i="6" s="1"/>
  <c r="L17" i="6"/>
  <c r="L38" i="6" s="1"/>
  <c r="K17" i="6"/>
  <c r="K38" i="6" s="1"/>
  <c r="J17" i="6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Y38" i="7" s="1"/>
  <c r="X17" i="7"/>
  <c r="W17" i="7"/>
  <c r="W38" i="7" s="1"/>
  <c r="V17" i="7"/>
  <c r="V38" i="7" s="1"/>
  <c r="U17" i="7"/>
  <c r="T17" i="7"/>
  <c r="T38" i="7" s="1"/>
  <c r="S17" i="7"/>
  <c r="R17" i="7"/>
  <c r="Q17" i="7"/>
  <c r="Q38" i="7" s="1"/>
  <c r="P17" i="7"/>
  <c r="O17" i="7"/>
  <c r="O38" i="7" s="1"/>
  <c r="N17" i="7"/>
  <c r="N38" i="7" s="1"/>
  <c r="M17" i="7"/>
  <c r="M38" i="7" s="1"/>
  <c r="L17" i="7"/>
  <c r="L38" i="7" s="1"/>
  <c r="K17" i="7"/>
  <c r="J17" i="7"/>
  <c r="I17" i="7"/>
  <c r="I38" i="7" s="1"/>
  <c r="H17" i="7"/>
  <c r="G17" i="7"/>
  <c r="G38" i="7" s="1"/>
  <c r="G40" i="7" s="1"/>
  <c r="H39" i="7" s="1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Y17" i="8"/>
  <c r="Y38" i="8" s="1"/>
  <c r="Y40" i="8" s="1"/>
  <c r="X17" i="8"/>
  <c r="W17" i="8"/>
  <c r="W38" i="8" s="1"/>
  <c r="V17" i="8"/>
  <c r="U17" i="8"/>
  <c r="T17" i="8"/>
  <c r="T38" i="8" s="1"/>
  <c r="S17" i="8"/>
  <c r="R17" i="8"/>
  <c r="R38" i="8" s="1"/>
  <c r="Q17" i="8"/>
  <c r="Q38" i="8" s="1"/>
  <c r="P17" i="8"/>
  <c r="O17" i="8"/>
  <c r="O38" i="8" s="1"/>
  <c r="N17" i="8"/>
  <c r="M17" i="8"/>
  <c r="L17" i="8"/>
  <c r="L38" i="8" s="1"/>
  <c r="K17" i="8"/>
  <c r="J17" i="8"/>
  <c r="J38" i="8" s="1"/>
  <c r="I17" i="8"/>
  <c r="I38" i="8" s="1"/>
  <c r="H17" i="8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W17" i="9"/>
  <c r="W38" i="9" s="1"/>
  <c r="V17" i="9"/>
  <c r="U17" i="9"/>
  <c r="U38" i="9" s="1"/>
  <c r="T17" i="9"/>
  <c r="S17" i="9"/>
  <c r="S38" i="9" s="1"/>
  <c r="R17" i="9"/>
  <c r="R38" i="9" s="1"/>
  <c r="Q17" i="9"/>
  <c r="Q38" i="9" s="1"/>
  <c r="P17" i="9"/>
  <c r="P38" i="9" s="1"/>
  <c r="O17" i="9"/>
  <c r="O38" i="9" s="1"/>
  <c r="N17" i="9"/>
  <c r="M17" i="9"/>
  <c r="M38" i="9" s="1"/>
  <c r="L17" i="9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F17" i="9"/>
  <c r="E17" i="9"/>
  <c r="E38" i="9" s="1"/>
  <c r="E40" i="9" s="1"/>
  <c r="D17" i="9"/>
  <c r="C17" i="9"/>
  <c r="AA17" i="10"/>
  <c r="AA38" i="10" s="1"/>
  <c r="AA40" i="10" s="1"/>
  <c r="Z17" i="10"/>
  <c r="Y17" i="10"/>
  <c r="X17" i="10"/>
  <c r="X38" i="10" s="1"/>
  <c r="W17" i="10"/>
  <c r="W38" i="10" s="1"/>
  <c r="V17" i="10"/>
  <c r="V38" i="10" s="1"/>
  <c r="U17" i="10"/>
  <c r="U38" i="10" s="1"/>
  <c r="T17" i="10"/>
  <c r="S17" i="10"/>
  <c r="S38" i="10" s="1"/>
  <c r="R17" i="10"/>
  <c r="R38" i="10" s="1"/>
  <c r="Q17" i="10"/>
  <c r="P17" i="10"/>
  <c r="P38" i="10" s="1"/>
  <c r="O17" i="10"/>
  <c r="O38" i="10" s="1"/>
  <c r="N17" i="10"/>
  <c r="M17" i="10"/>
  <c r="M38" i="10" s="1"/>
  <c r="L17" i="10"/>
  <c r="K17" i="10"/>
  <c r="K38" i="10" s="1"/>
  <c r="J17" i="10"/>
  <c r="J38" i="10" s="1"/>
  <c r="I17" i="10"/>
  <c r="H17" i="10"/>
  <c r="H38" i="10" s="1"/>
  <c r="G17" i="10"/>
  <c r="G38" i="10" s="1"/>
  <c r="G40" i="10" s="1"/>
  <c r="H39" i="10" s="1"/>
  <c r="F17" i="10"/>
  <c r="E17" i="10"/>
  <c r="E38" i="10" s="1"/>
  <c r="E40" i="10" s="1"/>
  <c r="D17" i="10"/>
  <c r="C17" i="10"/>
  <c r="C38" i="10" s="1"/>
  <c r="C40" i="10" s="1"/>
  <c r="AA17" i="11"/>
  <c r="AA38" i="11" s="1"/>
  <c r="AA40" i="11" s="1"/>
  <c r="Z17" i="11"/>
  <c r="Y17" i="11"/>
  <c r="Y38" i="11" s="1"/>
  <c r="Y40" i="11" s="1"/>
  <c r="X17" i="11"/>
  <c r="X38" i="11" s="1"/>
  <c r="W17" i="11"/>
  <c r="W38" i="11" s="1"/>
  <c r="V17" i="11"/>
  <c r="V38" i="11" s="1"/>
  <c r="U17" i="1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K17" i="11"/>
  <c r="K38" i="11" s="1"/>
  <c r="J17" i="11"/>
  <c r="J38" i="11" s="1"/>
  <c r="I17" i="11"/>
  <c r="I38" i="11" s="1"/>
  <c r="H17" i="11"/>
  <c r="H38" i="11" s="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Z17" i="12"/>
  <c r="Y17" i="12"/>
  <c r="X17" i="12"/>
  <c r="X38" i="12" s="1"/>
  <c r="W17" i="12"/>
  <c r="W38" i="12" s="1"/>
  <c r="V17" i="12"/>
  <c r="U17" i="12"/>
  <c r="U38" i="12" s="1"/>
  <c r="T17" i="12"/>
  <c r="T38" i="12" s="1"/>
  <c r="S17" i="12"/>
  <c r="S38" i="12" s="1"/>
  <c r="R17" i="12"/>
  <c r="R38" i="12" s="1"/>
  <c r="Q17" i="12"/>
  <c r="P17" i="12"/>
  <c r="P38" i="12" s="1"/>
  <c r="O17" i="12"/>
  <c r="O38" i="12" s="1"/>
  <c r="N17" i="12"/>
  <c r="M17" i="12"/>
  <c r="L17" i="12"/>
  <c r="L38" i="12" s="1"/>
  <c r="K17" i="12"/>
  <c r="K38" i="12" s="1"/>
  <c r="J17" i="12"/>
  <c r="J38" i="12" s="1"/>
  <c r="I17" i="12"/>
  <c r="H17" i="12"/>
  <c r="H38" i="12" s="1"/>
  <c r="G17" i="12"/>
  <c r="G38" i="12" s="1"/>
  <c r="G40" i="12" s="1"/>
  <c r="H39" i="12" s="1"/>
  <c r="H40" i="12" s="1"/>
  <c r="I39" i="12" s="1"/>
  <c r="F17" i="12"/>
  <c r="E17" i="12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Z17" i="13" s="1"/>
  <c r="W17" i="13"/>
  <c r="W38" i="13" s="1"/>
  <c r="V17" i="13"/>
  <c r="U17" i="13"/>
  <c r="U38" i="13" s="1"/>
  <c r="T17" i="13"/>
  <c r="T38" i="13" s="1"/>
  <c r="S17" i="13"/>
  <c r="R17" i="13"/>
  <c r="R38" i="13" s="1"/>
  <c r="Q17" i="13"/>
  <c r="P17" i="13"/>
  <c r="O17" i="13"/>
  <c r="O38" i="13" s="1"/>
  <c r="N17" i="13"/>
  <c r="M17" i="13"/>
  <c r="M38" i="13" s="1"/>
  <c r="L17" i="13"/>
  <c r="L38" i="13" s="1"/>
  <c r="K17" i="13"/>
  <c r="J17" i="13"/>
  <c r="J38" i="13" s="1"/>
  <c r="I17" i="13"/>
  <c r="H17" i="13"/>
  <c r="H38" i="13" s="1"/>
  <c r="G17" i="13"/>
  <c r="G38" i="13" s="1"/>
  <c r="G40" i="13" s="1"/>
  <c r="H39" i="13" s="1"/>
  <c r="H40" i="13" s="1"/>
  <c r="I39" i="13" s="1"/>
  <c r="F17" i="13"/>
  <c r="E17" i="13"/>
  <c r="E38" i="13" s="1"/>
  <c r="E40" i="13" s="1"/>
  <c r="D17" i="13"/>
  <c r="D38" i="13" s="1"/>
  <c r="D40" i="13" s="1"/>
  <c r="C17" i="13"/>
  <c r="AA17" i="14"/>
  <c r="AA38" i="14" s="1"/>
  <c r="AA40" i="14" s="1"/>
  <c r="Y17" i="14"/>
  <c r="X17" i="14"/>
  <c r="W17" i="14"/>
  <c r="W38" i="14" s="1"/>
  <c r="V17" i="14"/>
  <c r="U17" i="14"/>
  <c r="U38" i="14" s="1"/>
  <c r="T17" i="14"/>
  <c r="T38" i="14" s="1"/>
  <c r="S17" i="14"/>
  <c r="S38" i="14" s="1"/>
  <c r="R17" i="14"/>
  <c r="R38" i="14" s="1"/>
  <c r="Q17" i="14"/>
  <c r="P17" i="14"/>
  <c r="O17" i="14"/>
  <c r="O38" i="14" s="1"/>
  <c r="N17" i="14"/>
  <c r="M17" i="14"/>
  <c r="M38" i="14" s="1"/>
  <c r="L17" i="14"/>
  <c r="L38" i="14" s="1"/>
  <c r="K17" i="14"/>
  <c r="K38" i="14" s="1"/>
  <c r="J17" i="14"/>
  <c r="J38" i="14" s="1"/>
  <c r="I17" i="14"/>
  <c r="H17" i="14"/>
  <c r="G17" i="14"/>
  <c r="G38" i="14" s="1"/>
  <c r="G40" i="14" s="1"/>
  <c r="H39" i="14" s="1"/>
  <c r="F17" i="14"/>
  <c r="E17" i="14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U17" i="15"/>
  <c r="U38" i="15" s="1"/>
  <c r="T17" i="15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M17" i="15"/>
  <c r="M38" i="15" s="1"/>
  <c r="L17" i="15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E17" i="15"/>
  <c r="E38" i="15" s="1"/>
  <c r="E40" i="15" s="1"/>
  <c r="D17" i="15"/>
  <c r="C17" i="15"/>
  <c r="C38" i="15" s="1"/>
  <c r="C40" i="15" s="1"/>
  <c r="AA17" i="16"/>
  <c r="AA38" i="16" s="1"/>
  <c r="Y17" i="16"/>
  <c r="Y38" i="16" s="1"/>
  <c r="Y40" i="16" s="1"/>
  <c r="X17" i="16"/>
  <c r="W17" i="16"/>
  <c r="V17" i="16"/>
  <c r="V38" i="16" s="1"/>
  <c r="U17" i="16"/>
  <c r="U38" i="16" s="1"/>
  <c r="T17" i="16"/>
  <c r="S17" i="16"/>
  <c r="S38" i="16" s="1"/>
  <c r="R17" i="16"/>
  <c r="Q17" i="16"/>
  <c r="P17" i="16"/>
  <c r="P38" i="16" s="1"/>
  <c r="O17" i="16"/>
  <c r="N17" i="16"/>
  <c r="N38" i="16" s="1"/>
  <c r="M17" i="16"/>
  <c r="M38" i="16" s="1"/>
  <c r="L17" i="16"/>
  <c r="K17" i="16"/>
  <c r="K38" i="16" s="1"/>
  <c r="J17" i="16"/>
  <c r="I17" i="16"/>
  <c r="I38" i="16" s="1"/>
  <c r="H17" i="16"/>
  <c r="H38" i="16" s="1"/>
  <c r="G17" i="16"/>
  <c r="F17" i="16"/>
  <c r="F38" i="16" s="1"/>
  <c r="F40" i="16" s="1"/>
  <c r="E17" i="16"/>
  <c r="E38" i="16" s="1"/>
  <c r="E40" i="16" s="1"/>
  <c r="D17" i="16"/>
  <c r="C17" i="16"/>
  <c r="C38" i="16" s="1"/>
  <c r="C40" i="16" s="1"/>
  <c r="AA17" i="17"/>
  <c r="Y17" i="17"/>
  <c r="Y38" i="17" s="1"/>
  <c r="Y40" i="17" s="1"/>
  <c r="X17" i="17"/>
  <c r="Z17" i="17" s="1"/>
  <c r="W17" i="17"/>
  <c r="W38" i="17" s="1"/>
  <c r="V17" i="17"/>
  <c r="V38" i="17" s="1"/>
  <c r="U17" i="17"/>
  <c r="T17" i="17"/>
  <c r="S17" i="17"/>
  <c r="S38" i="17" s="1"/>
  <c r="R17" i="17"/>
  <c r="Q17" i="17"/>
  <c r="Q38" i="17" s="1"/>
  <c r="P17" i="17"/>
  <c r="O17" i="17"/>
  <c r="O38" i="17" s="1"/>
  <c r="N17" i="17"/>
  <c r="M17" i="17"/>
  <c r="L17" i="17"/>
  <c r="L38" i="17" s="1"/>
  <c r="K17" i="17"/>
  <c r="K38" i="17" s="1"/>
  <c r="J17" i="17"/>
  <c r="J38" i="17" s="1"/>
  <c r="I17" i="17"/>
  <c r="I38" i="17" s="1"/>
  <c r="H17" i="17"/>
  <c r="G17" i="17"/>
  <c r="G38" i="17" s="1"/>
  <c r="G40" i="17" s="1"/>
  <c r="H39" i="17" s="1"/>
  <c r="F17" i="17"/>
  <c r="E17" i="17"/>
  <c r="D17" i="17"/>
  <c r="D38" i="17" s="1"/>
  <c r="D40" i="17" s="1"/>
  <c r="C17" i="17"/>
  <c r="C38" i="17" s="1"/>
  <c r="C40" i="17" s="1"/>
  <c r="AA17" i="18"/>
  <c r="AA38" i="18" s="1"/>
  <c r="AA40" i="18" s="1"/>
  <c r="Z17" i="18"/>
  <c r="Y17" i="18"/>
  <c r="Y38" i="18" s="1"/>
  <c r="Y40" i="18" s="1"/>
  <c r="X17" i="18"/>
  <c r="W17" i="18"/>
  <c r="W38" i="18" s="1"/>
  <c r="V17" i="18"/>
  <c r="V38" i="18" s="1"/>
  <c r="U17" i="18"/>
  <c r="T17" i="18"/>
  <c r="T38" i="18" s="1"/>
  <c r="S17" i="18"/>
  <c r="S38" i="18" s="1"/>
  <c r="R17" i="18"/>
  <c r="R38" i="18" s="1"/>
  <c r="Q17" i="18"/>
  <c r="Q38" i="18" s="1"/>
  <c r="P17" i="18"/>
  <c r="O17" i="18"/>
  <c r="O38" i="18" s="1"/>
  <c r="N17" i="18"/>
  <c r="N38" i="18" s="1"/>
  <c r="M17" i="18"/>
  <c r="L17" i="18"/>
  <c r="L38" i="18" s="1"/>
  <c r="K17" i="18"/>
  <c r="J17" i="18"/>
  <c r="J38" i="18" s="1"/>
  <c r="I17" i="18"/>
  <c r="I38" i="18" s="1"/>
  <c r="H17" i="18"/>
  <c r="G17" i="18"/>
  <c r="G38" i="18" s="1"/>
  <c r="F17" i="18"/>
  <c r="F38" i="18" s="1"/>
  <c r="F40" i="18" s="1"/>
  <c r="E17" i="18"/>
  <c r="D17" i="18"/>
  <c r="D38" i="18" s="1"/>
  <c r="D40" i="18" s="1"/>
  <c r="C17" i="18"/>
  <c r="AA17" i="19"/>
  <c r="AA38" i="19" s="1"/>
  <c r="AA40" i="19" s="1"/>
  <c r="Z17" i="19"/>
  <c r="Y17" i="19"/>
  <c r="Y38" i="19" s="1"/>
  <c r="Y40" i="19" s="1"/>
  <c r="X17" i="19"/>
  <c r="W17" i="19"/>
  <c r="W38" i="19" s="1"/>
  <c r="V17" i="19"/>
  <c r="U17" i="19"/>
  <c r="U38" i="19" s="1"/>
  <c r="T17" i="19"/>
  <c r="S17" i="19"/>
  <c r="R17" i="19"/>
  <c r="R38" i="19" s="1"/>
  <c r="Q17" i="19"/>
  <c r="Q38" i="19" s="1"/>
  <c r="P17" i="19"/>
  <c r="O17" i="19"/>
  <c r="O38" i="19" s="1"/>
  <c r="N17" i="19"/>
  <c r="M17" i="19"/>
  <c r="M38" i="19" s="1"/>
  <c r="L17" i="19"/>
  <c r="L38" i="19" s="1"/>
  <c r="K17" i="19"/>
  <c r="J17" i="19"/>
  <c r="J38" i="19" s="1"/>
  <c r="I17" i="19"/>
  <c r="I38" i="19" s="1"/>
  <c r="H17" i="19"/>
  <c r="G17" i="19"/>
  <c r="G38" i="19" s="1"/>
  <c r="G40" i="19" s="1"/>
  <c r="H39" i="19" s="1"/>
  <c r="F17" i="19"/>
  <c r="E17" i="19"/>
  <c r="E38" i="19" s="1"/>
  <c r="E40" i="19" s="1"/>
  <c r="D17" i="19"/>
  <c r="C17" i="19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O17" i="20"/>
  <c r="O38" i="20" s="1"/>
  <c r="N17" i="20"/>
  <c r="N38" i="20" s="1"/>
  <c r="M17" i="20"/>
  <c r="M38" i="20" s="1"/>
  <c r="L17" i="20"/>
  <c r="K17" i="20"/>
  <c r="K38" i="20" s="1"/>
  <c r="J17" i="20"/>
  <c r="J38" i="20" s="1"/>
  <c r="I17" i="20"/>
  <c r="I38" i="20" s="1"/>
  <c r="H17" i="20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V17" i="21"/>
  <c r="V38" i="21" s="1"/>
  <c r="U17" i="21"/>
  <c r="U38" i="21" s="1"/>
  <c r="T17" i="21"/>
  <c r="S17" i="21"/>
  <c r="S38" i="21" s="1"/>
  <c r="R17" i="21"/>
  <c r="R38" i="21" s="1"/>
  <c r="Q17" i="21"/>
  <c r="Q38" i="21" s="1"/>
  <c r="P17" i="21"/>
  <c r="O17" i="2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G17" i="21"/>
  <c r="F17" i="21"/>
  <c r="F38" i="21" s="1"/>
  <c r="F40" i="21" s="1"/>
  <c r="E17" i="21"/>
  <c r="E38" i="21" s="1"/>
  <c r="E40" i="21" s="1"/>
  <c r="D17" i="2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O17" i="22"/>
  <c r="N17" i="22"/>
  <c r="N38" i="22" s="1"/>
  <c r="M17" i="22"/>
  <c r="M38" i="22" s="1"/>
  <c r="L17" i="22"/>
  <c r="K17" i="22"/>
  <c r="K38" i="22" s="1"/>
  <c r="J17" i="22"/>
  <c r="J38" i="22" s="1"/>
  <c r="I17" i="22"/>
  <c r="I38" i="22" s="1"/>
  <c r="H17" i="22"/>
  <c r="G17" i="22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Z17" i="23" s="1"/>
  <c r="W17" i="23"/>
  <c r="V17" i="23"/>
  <c r="U17" i="23"/>
  <c r="U38" i="23" s="1"/>
  <c r="T17" i="23"/>
  <c r="T38" i="23" s="1"/>
  <c r="S17" i="23"/>
  <c r="R17" i="23"/>
  <c r="R38" i="23" s="1"/>
  <c r="Q17" i="23"/>
  <c r="Q38" i="23" s="1"/>
  <c r="P17" i="23"/>
  <c r="O17" i="23"/>
  <c r="N17" i="23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G17" i="23"/>
  <c r="F17" i="23"/>
  <c r="E17" i="23"/>
  <c r="E38" i="23" s="1"/>
  <c r="E40" i="23" s="1"/>
  <c r="D17" i="23"/>
  <c r="D38" i="23" s="1"/>
  <c r="D40" i="23" s="1"/>
  <c r="C17" i="23"/>
  <c r="C38" i="23" s="1"/>
  <c r="C40" i="23" s="1"/>
  <c r="AA17" i="24"/>
  <c r="Y17" i="24"/>
  <c r="X17" i="24"/>
  <c r="W17" i="24"/>
  <c r="V17" i="24"/>
  <c r="V38" i="24" s="1"/>
  <c r="U17" i="24"/>
  <c r="U38" i="24" s="1"/>
  <c r="T17" i="24"/>
  <c r="T38" i="24" s="1"/>
  <c r="S17" i="24"/>
  <c r="R17" i="24"/>
  <c r="R38" i="24" s="1"/>
  <c r="Q17" i="24"/>
  <c r="P17" i="24"/>
  <c r="O17" i="24"/>
  <c r="N17" i="24"/>
  <c r="N38" i="24" s="1"/>
  <c r="M17" i="24"/>
  <c r="L17" i="24"/>
  <c r="L38" i="24" s="1"/>
  <c r="K17" i="24"/>
  <c r="K38" i="24" s="1"/>
  <c r="J17" i="24"/>
  <c r="J38" i="24" s="1"/>
  <c r="I17" i="24"/>
  <c r="H17" i="24"/>
  <c r="G17" i="24"/>
  <c r="F17" i="24"/>
  <c r="F38" i="24" s="1"/>
  <c r="F40" i="24" s="1"/>
  <c r="E17" i="24"/>
  <c r="D17" i="24"/>
  <c r="D38" i="24" s="1"/>
  <c r="D40" i="24" s="1"/>
  <c r="C17" i="24"/>
  <c r="C38" i="24" s="1"/>
  <c r="C40" i="24" s="1"/>
  <c r="AA17" i="1"/>
  <c r="Y17" i="1"/>
  <c r="X17" i="1"/>
  <c r="W17" i="1"/>
  <c r="W38" i="1" s="1"/>
  <c r="V17" i="1"/>
  <c r="U17" i="1"/>
  <c r="U38" i="1" s="1"/>
  <c r="T17" i="1"/>
  <c r="T38" i="1" s="1"/>
  <c r="S17" i="1"/>
  <c r="S38" i="1" s="1"/>
  <c r="R17" i="1"/>
  <c r="Q17" i="1"/>
  <c r="P17" i="1"/>
  <c r="O17" i="1"/>
  <c r="O38" i="1" s="1"/>
  <c r="N17" i="1"/>
  <c r="N38" i="1" s="1"/>
  <c r="M17" i="1"/>
  <c r="L17" i="1"/>
  <c r="L38" i="1" s="1"/>
  <c r="K17" i="1"/>
  <c r="K38" i="1" s="1"/>
  <c r="J17" i="1"/>
  <c r="I17" i="1"/>
  <c r="H17" i="1"/>
  <c r="G17" i="1"/>
  <c r="G38" i="1" s="1"/>
  <c r="G40" i="1" s="1"/>
  <c r="H39" i="1" s="1"/>
  <c r="F17" i="1"/>
  <c r="E17" i="1"/>
  <c r="E38" i="1" s="1"/>
  <c r="E40" i="1" s="1"/>
  <c r="D17" i="1"/>
  <c r="D38" i="1" s="1"/>
  <c r="D40" i="1" s="1"/>
  <c r="C17" i="1"/>
  <c r="AA38" i="6" l="1"/>
  <c r="AA40" i="6" s="1"/>
  <c r="J38" i="5"/>
  <c r="Z17" i="1"/>
  <c r="X38" i="1"/>
  <c r="H38" i="24"/>
  <c r="P38" i="23"/>
  <c r="H38" i="22"/>
  <c r="P38" i="22"/>
  <c r="Z17" i="22"/>
  <c r="X38" i="22"/>
  <c r="H38" i="21"/>
  <c r="P38" i="21"/>
  <c r="Z17" i="21"/>
  <c r="X38" i="21"/>
  <c r="H38" i="20"/>
  <c r="P38" i="20"/>
  <c r="Z17" i="20"/>
  <c r="X38" i="20"/>
  <c r="H38" i="19"/>
  <c r="X38" i="19"/>
  <c r="N38" i="14"/>
  <c r="F38" i="13"/>
  <c r="F40" i="13" s="1"/>
  <c r="N38" i="13"/>
  <c r="V38" i="13"/>
  <c r="L38" i="10"/>
  <c r="K38" i="8"/>
  <c r="S38" i="8"/>
  <c r="I40" i="11"/>
  <c r="K39" i="11" s="1"/>
  <c r="W38" i="24"/>
  <c r="O38" i="23"/>
  <c r="M38" i="17"/>
  <c r="P38" i="1"/>
  <c r="Q38" i="1"/>
  <c r="Q38" i="24"/>
  <c r="H40" i="17"/>
  <c r="I39" i="17" s="1"/>
  <c r="I40" i="17" s="1"/>
  <c r="W38" i="16"/>
  <c r="H40" i="14"/>
  <c r="I39" i="14" s="1"/>
  <c r="I40" i="14" s="1"/>
  <c r="I40" i="12"/>
  <c r="J40" i="12" s="1"/>
  <c r="D38" i="9"/>
  <c r="D40" i="9" s="1"/>
  <c r="L38" i="9"/>
  <c r="T38" i="9"/>
  <c r="P38" i="19"/>
  <c r="H38" i="18"/>
  <c r="Z17" i="6"/>
  <c r="X38" i="6"/>
  <c r="Z17" i="5"/>
  <c r="X38" i="5"/>
  <c r="X40" i="3"/>
  <c r="G38" i="23"/>
  <c r="G40" i="23" s="1"/>
  <c r="H39" i="23" s="1"/>
  <c r="H40" i="23" s="1"/>
  <c r="I39" i="23" s="1"/>
  <c r="I40" i="23" s="1"/>
  <c r="H38" i="1"/>
  <c r="H40" i="1" s="1"/>
  <c r="I39" i="1" s="1"/>
  <c r="I40" i="1" s="1"/>
  <c r="I38" i="1"/>
  <c r="Y38" i="24"/>
  <c r="Y40" i="24" s="1"/>
  <c r="O38" i="16"/>
  <c r="J38" i="1"/>
  <c r="H38" i="17"/>
  <c r="P38" i="17"/>
  <c r="Z17" i="16"/>
  <c r="X38" i="16"/>
  <c r="X38" i="15"/>
  <c r="Z17" i="15"/>
  <c r="O38" i="24"/>
  <c r="H40" i="19"/>
  <c r="I39" i="19" s="1"/>
  <c r="I40" i="19" s="1"/>
  <c r="K39" i="19" s="1"/>
  <c r="AA38" i="8"/>
  <c r="AA40" i="8" s="1"/>
  <c r="J38" i="6"/>
  <c r="F38" i="4"/>
  <c r="F40" i="4" s="1"/>
  <c r="N38" i="4"/>
  <c r="V38" i="4"/>
  <c r="X38" i="4"/>
  <c r="Z17" i="4"/>
  <c r="Z38" i="17"/>
  <c r="X40" i="17"/>
  <c r="Z40" i="17" s="1"/>
  <c r="Y40" i="7"/>
  <c r="G38" i="24"/>
  <c r="G40" i="24" s="1"/>
  <c r="H39" i="24" s="1"/>
  <c r="W38" i="23"/>
  <c r="E38" i="17"/>
  <c r="E40" i="17" s="1"/>
  <c r="U38" i="17"/>
  <c r="AA38" i="7"/>
  <c r="AA40" i="7" s="1"/>
  <c r="R38" i="5"/>
  <c r="Y38" i="1"/>
  <c r="Y40" i="1" s="1"/>
  <c r="I38" i="24"/>
  <c r="G38" i="16"/>
  <c r="G40" i="16" s="1"/>
  <c r="H39" i="16" s="1"/>
  <c r="H40" i="16" s="1"/>
  <c r="I39" i="16" s="1"/>
  <c r="I40" i="16" s="1"/>
  <c r="J40" i="16" s="1"/>
  <c r="X40" i="10"/>
  <c r="I40" i="9"/>
  <c r="J40" i="9" s="1"/>
  <c r="H40" i="4"/>
  <c r="I39" i="4" s="1"/>
  <c r="I40" i="4" s="1"/>
  <c r="H40" i="18"/>
  <c r="I39" i="18" s="1"/>
  <c r="I40" i="18" s="1"/>
  <c r="K39" i="18" s="1"/>
  <c r="C38" i="19"/>
  <c r="C40" i="19" s="1"/>
  <c r="K38" i="19"/>
  <c r="S38" i="19"/>
  <c r="Q38" i="16"/>
  <c r="H38" i="14"/>
  <c r="P38" i="14"/>
  <c r="Z17" i="14"/>
  <c r="X38" i="14"/>
  <c r="P38" i="13"/>
  <c r="Z38" i="12"/>
  <c r="X40" i="12"/>
  <c r="F38" i="10"/>
  <c r="F40" i="10" s="1"/>
  <c r="N38" i="10"/>
  <c r="M38" i="8"/>
  <c r="E38" i="7"/>
  <c r="E40" i="7" s="1"/>
  <c r="U38" i="7"/>
  <c r="D38" i="5"/>
  <c r="D40" i="5" s="1"/>
  <c r="S38" i="3"/>
  <c r="AA38" i="2"/>
  <c r="AA40" i="2" s="1"/>
  <c r="X38" i="23"/>
  <c r="V38" i="1"/>
  <c r="F38" i="23"/>
  <c r="F40" i="23" s="1"/>
  <c r="N38" i="23"/>
  <c r="V38" i="23"/>
  <c r="C38" i="18"/>
  <c r="C40" i="18" s="1"/>
  <c r="K38" i="18"/>
  <c r="R38" i="17"/>
  <c r="AA38" i="17"/>
  <c r="AA40" i="17" s="1"/>
  <c r="J38" i="16"/>
  <c r="I38" i="14"/>
  <c r="Q38" i="14"/>
  <c r="Y38" i="14"/>
  <c r="Y40" i="14" s="1"/>
  <c r="I38" i="13"/>
  <c r="I40" i="13" s="1"/>
  <c r="Q38" i="13"/>
  <c r="Y38" i="13"/>
  <c r="Y40" i="13" s="1"/>
  <c r="I38" i="12"/>
  <c r="Q38" i="12"/>
  <c r="Y38" i="12"/>
  <c r="Y40" i="12" s="1"/>
  <c r="Z38" i="11"/>
  <c r="X40" i="11"/>
  <c r="Z40" i="11" s="1"/>
  <c r="H40" i="10"/>
  <c r="I39" i="10" s="1"/>
  <c r="I40" i="10" s="1"/>
  <c r="J40" i="10" s="1"/>
  <c r="F38" i="9"/>
  <c r="F40" i="9" s="1"/>
  <c r="N38" i="9"/>
  <c r="V38" i="9"/>
  <c r="N38" i="8"/>
  <c r="V38" i="8"/>
  <c r="Z27" i="7"/>
  <c r="X38" i="13"/>
  <c r="P38" i="24"/>
  <c r="Z17" i="24"/>
  <c r="X38" i="24"/>
  <c r="G38" i="22"/>
  <c r="G40" i="22" s="1"/>
  <c r="H39" i="22" s="1"/>
  <c r="O38" i="22"/>
  <c r="W38" i="22"/>
  <c r="G38" i="21"/>
  <c r="G40" i="21" s="1"/>
  <c r="H39" i="21" s="1"/>
  <c r="H40" i="21" s="1"/>
  <c r="I39" i="21" s="1"/>
  <c r="I40" i="21" s="1"/>
  <c r="O38" i="21"/>
  <c r="W38" i="21"/>
  <c r="H40" i="20"/>
  <c r="I39" i="20" s="1"/>
  <c r="I40" i="20" s="1"/>
  <c r="J40" i="20" s="1"/>
  <c r="F38" i="19"/>
  <c r="F40" i="19" s="1"/>
  <c r="N38" i="19"/>
  <c r="V38" i="19"/>
  <c r="E38" i="18"/>
  <c r="E40" i="18" s="1"/>
  <c r="U38" i="18"/>
  <c r="D38" i="16"/>
  <c r="D40" i="16" s="1"/>
  <c r="L38" i="16"/>
  <c r="T38" i="16"/>
  <c r="D38" i="15"/>
  <c r="D40" i="15" s="1"/>
  <c r="T38" i="15"/>
  <c r="C38" i="13"/>
  <c r="C40" i="13" s="1"/>
  <c r="K38" i="13"/>
  <c r="S38" i="13"/>
  <c r="I38" i="10"/>
  <c r="Q38" i="10"/>
  <c r="Y38" i="10"/>
  <c r="Y40" i="10" s="1"/>
  <c r="Z17" i="9"/>
  <c r="X38" i="9"/>
  <c r="H38" i="8"/>
  <c r="H40" i="8" s="1"/>
  <c r="I39" i="8" s="1"/>
  <c r="I40" i="8" s="1"/>
  <c r="P38" i="8"/>
  <c r="Z17" i="8"/>
  <c r="X38" i="8"/>
  <c r="H38" i="7"/>
  <c r="H40" i="7" s="1"/>
  <c r="I39" i="7" s="1"/>
  <c r="I40" i="7" s="1"/>
  <c r="P38" i="7"/>
  <c r="X38" i="7"/>
  <c r="X40" i="7" s="1"/>
  <c r="G38" i="6"/>
  <c r="G40" i="6" s="1"/>
  <c r="H39" i="6" s="1"/>
  <c r="H40" i="6" s="1"/>
  <c r="I39" i="6" s="1"/>
  <c r="I40" i="6" s="1"/>
  <c r="O38" i="6"/>
  <c r="W38" i="6"/>
  <c r="G38" i="5"/>
  <c r="G40" i="5" s="1"/>
  <c r="H39" i="5" s="1"/>
  <c r="H40" i="5" s="1"/>
  <c r="I39" i="5" s="1"/>
  <c r="I40" i="5" s="1"/>
  <c r="O38" i="5"/>
  <c r="W38" i="5"/>
  <c r="F38" i="3"/>
  <c r="F40" i="3" s="1"/>
  <c r="N38" i="3"/>
  <c r="V38" i="3"/>
  <c r="F38" i="2"/>
  <c r="F40" i="2" s="1"/>
  <c r="N38" i="2"/>
  <c r="V38" i="2"/>
  <c r="N38" i="17"/>
  <c r="N38" i="15"/>
  <c r="E38" i="12"/>
  <c r="E40" i="12" s="1"/>
  <c r="L38" i="11"/>
  <c r="T38" i="11"/>
  <c r="J38" i="7"/>
  <c r="Z17" i="7"/>
  <c r="H38" i="3"/>
  <c r="H40" i="3" s="1"/>
  <c r="I39" i="3" s="1"/>
  <c r="I40" i="3" s="1"/>
  <c r="P38" i="3"/>
  <c r="H38" i="2"/>
  <c r="H40" i="2" s="1"/>
  <c r="I39" i="2" s="1"/>
  <c r="I40" i="2" s="1"/>
  <c r="P38" i="2"/>
  <c r="X38" i="2"/>
  <c r="F38" i="15"/>
  <c r="F40" i="15" s="1"/>
  <c r="V38" i="15"/>
  <c r="M38" i="12"/>
  <c r="S38" i="23"/>
  <c r="P38" i="18"/>
  <c r="X38" i="18"/>
  <c r="F38" i="14"/>
  <c r="F40" i="14" s="1"/>
  <c r="V38" i="14"/>
  <c r="F38" i="12"/>
  <c r="F40" i="12" s="1"/>
  <c r="N38" i="12"/>
  <c r="V38" i="12"/>
  <c r="U38" i="11"/>
  <c r="D38" i="10"/>
  <c r="D40" i="10" s="1"/>
  <c r="T38" i="10"/>
  <c r="C38" i="8"/>
  <c r="C40" i="8" s="1"/>
  <c r="K38" i="7"/>
  <c r="S38" i="7"/>
  <c r="R38" i="6"/>
  <c r="AA38" i="5"/>
  <c r="AA40" i="5" s="1"/>
  <c r="J38" i="4"/>
  <c r="R38" i="4"/>
  <c r="I38" i="3"/>
  <c r="Z17" i="3"/>
  <c r="Q38" i="2"/>
  <c r="Y38" i="3"/>
  <c r="Y40" i="3" s="1"/>
  <c r="K39" i="16"/>
  <c r="K39" i="6"/>
  <c r="J40" i="6"/>
  <c r="J40" i="21"/>
  <c r="K39" i="21"/>
  <c r="J40" i="5"/>
  <c r="K39" i="5"/>
  <c r="K39" i="14"/>
  <c r="J40" i="14"/>
  <c r="K39" i="23"/>
  <c r="J40" i="23"/>
  <c r="K39" i="15"/>
  <c r="J40" i="15"/>
  <c r="J40" i="17"/>
  <c r="K39" i="17"/>
  <c r="K39" i="9"/>
  <c r="N39" i="16"/>
  <c r="K40" i="16"/>
  <c r="L39" i="16" s="1"/>
  <c r="J40" i="11"/>
  <c r="K39" i="2" l="1"/>
  <c r="J40" i="2"/>
  <c r="J40" i="7"/>
  <c r="K39" i="7"/>
  <c r="J40" i="13"/>
  <c r="K39" i="13"/>
  <c r="K40" i="13" s="1"/>
  <c r="L39" i="13" s="1"/>
  <c r="L40" i="13" s="1"/>
  <c r="M39" i="13" s="1"/>
  <c r="M40" i="13" s="1"/>
  <c r="K39" i="3"/>
  <c r="K40" i="3" s="1"/>
  <c r="L39" i="3" s="1"/>
  <c r="L40" i="3" s="1"/>
  <c r="M39" i="3" s="1"/>
  <c r="M40" i="3" s="1"/>
  <c r="J40" i="3"/>
  <c r="J40" i="8"/>
  <c r="K39" i="8"/>
  <c r="J40" i="1"/>
  <c r="K39" i="1"/>
  <c r="X40" i="5"/>
  <c r="Z40" i="5" s="1"/>
  <c r="Z38" i="5"/>
  <c r="K39" i="10"/>
  <c r="N39" i="10" s="1"/>
  <c r="Z38" i="10"/>
  <c r="K39" i="12"/>
  <c r="H40" i="24"/>
  <c r="I39" i="24" s="1"/>
  <c r="I40" i="24" s="1"/>
  <c r="X40" i="16"/>
  <c r="Z40" i="16" s="1"/>
  <c r="Z38" i="16"/>
  <c r="Z38" i="18"/>
  <c r="X40" i="18"/>
  <c r="Z40" i="18" s="1"/>
  <c r="Z38" i="13"/>
  <c r="X40" i="13"/>
  <c r="Z40" i="13" s="1"/>
  <c r="Z38" i="15"/>
  <c r="X40" i="15"/>
  <c r="Z40" i="15" s="1"/>
  <c r="Z38" i="1"/>
  <c r="X40" i="1"/>
  <c r="Z40" i="1" s="1"/>
  <c r="L40" i="16"/>
  <c r="M39" i="16" s="1"/>
  <c r="M40" i="16" s="1"/>
  <c r="N40" i="16" s="1"/>
  <c r="J40" i="19"/>
  <c r="J40" i="18"/>
  <c r="J40" i="4"/>
  <c r="K39" i="4"/>
  <c r="Z40" i="7"/>
  <c r="Z38" i="20"/>
  <c r="X40" i="20"/>
  <c r="Z40" i="20" s="1"/>
  <c r="Z38" i="22"/>
  <c r="X40" i="22"/>
  <c r="Z40" i="22" s="1"/>
  <c r="Z40" i="10"/>
  <c r="Z38" i="21"/>
  <c r="X40" i="21"/>
  <c r="Z40" i="21" s="1"/>
  <c r="Z38" i="8"/>
  <c r="X40" i="8"/>
  <c r="Z40" i="8" s="1"/>
  <c r="Z38" i="14"/>
  <c r="X40" i="14"/>
  <c r="Z40" i="14" s="1"/>
  <c r="Z38" i="4"/>
  <c r="X40" i="4"/>
  <c r="Z40" i="4" s="1"/>
  <c r="K39" i="20"/>
  <c r="N39" i="20" s="1"/>
  <c r="Z38" i="9"/>
  <c r="X40" i="9"/>
  <c r="Z40" i="9" s="1"/>
  <c r="H40" i="22"/>
  <c r="I39" i="22" s="1"/>
  <c r="I40" i="22" s="1"/>
  <c r="Z38" i="23"/>
  <c r="X40" i="23"/>
  <c r="Z40" i="23" s="1"/>
  <c r="Z38" i="7"/>
  <c r="Z40" i="3"/>
  <c r="Z38" i="6"/>
  <c r="X40" i="6"/>
  <c r="Z40" i="6" s="1"/>
  <c r="Z38" i="19"/>
  <c r="X40" i="19"/>
  <c r="Z40" i="19" s="1"/>
  <c r="Z38" i="2"/>
  <c r="X40" i="2"/>
  <c r="Z40" i="2" s="1"/>
  <c r="X40" i="24"/>
  <c r="Z40" i="24" s="1"/>
  <c r="Z38" i="24"/>
  <c r="Z40" i="12"/>
  <c r="Z38" i="3"/>
  <c r="N39" i="1"/>
  <c r="K40" i="1"/>
  <c r="L39" i="1" s="1"/>
  <c r="L40" i="1" s="1"/>
  <c r="M39" i="1" s="1"/>
  <c r="M40" i="1" s="1"/>
  <c r="N39" i="18"/>
  <c r="K40" i="18"/>
  <c r="L39" i="18" s="1"/>
  <c r="L40" i="18" s="1"/>
  <c r="M39" i="18" s="1"/>
  <c r="M40" i="18" s="1"/>
  <c r="N39" i="11"/>
  <c r="K40" i="11"/>
  <c r="L39" i="11" s="1"/>
  <c r="L40" i="11" s="1"/>
  <c r="M39" i="11" s="1"/>
  <c r="M40" i="11" s="1"/>
  <c r="N39" i="21"/>
  <c r="K40" i="21"/>
  <c r="L39" i="21" s="1"/>
  <c r="L40" i="21" s="1"/>
  <c r="M39" i="21" s="1"/>
  <c r="M40" i="21" s="1"/>
  <c r="N39" i="7"/>
  <c r="K40" i="7"/>
  <c r="L39" i="7" s="1"/>
  <c r="L40" i="7" s="1"/>
  <c r="M39" i="7" s="1"/>
  <c r="M40" i="7" s="1"/>
  <c r="N39" i="14"/>
  <c r="K40" i="14"/>
  <c r="L39" i="14" s="1"/>
  <c r="L40" i="14" s="1"/>
  <c r="M39" i="14" s="1"/>
  <c r="M40" i="14" s="1"/>
  <c r="N39" i="19"/>
  <c r="K40" i="19"/>
  <c r="L39" i="19" s="1"/>
  <c r="L40" i="19" s="1"/>
  <c r="M39" i="19" s="1"/>
  <c r="M40" i="19" s="1"/>
  <c r="N39" i="13"/>
  <c r="N39" i="2"/>
  <c r="K40" i="2"/>
  <c r="L39" i="2" s="1"/>
  <c r="L40" i="2" s="1"/>
  <c r="M39" i="2" s="1"/>
  <c r="M40" i="2" s="1"/>
  <c r="K40" i="10"/>
  <c r="L39" i="10" s="1"/>
  <c r="L40" i="10" s="1"/>
  <c r="M39" i="10" s="1"/>
  <c r="M40" i="10" s="1"/>
  <c r="N39" i="5"/>
  <c r="K40" i="5"/>
  <c r="L39" i="5" s="1"/>
  <c r="L40" i="5" s="1"/>
  <c r="M39" i="5" s="1"/>
  <c r="M40" i="5" s="1"/>
  <c r="N39" i="17"/>
  <c r="K40" i="17"/>
  <c r="L39" i="17" s="1"/>
  <c r="L40" i="17" s="1"/>
  <c r="M39" i="17" s="1"/>
  <c r="M40" i="17" s="1"/>
  <c r="N39" i="23"/>
  <c r="K40" i="23"/>
  <c r="L39" i="23" s="1"/>
  <c r="L40" i="23" s="1"/>
  <c r="M39" i="23" s="1"/>
  <c r="M40" i="23" s="1"/>
  <c r="N39" i="8"/>
  <c r="K40" i="8"/>
  <c r="L39" i="8" s="1"/>
  <c r="L40" i="8" s="1"/>
  <c r="M39" i="8" s="1"/>
  <c r="M40" i="8" s="1"/>
  <c r="N39" i="9"/>
  <c r="K40" i="9"/>
  <c r="L39" i="9" s="1"/>
  <c r="L40" i="9" s="1"/>
  <c r="M39" i="9" s="1"/>
  <c r="M40" i="9" s="1"/>
  <c r="N39" i="15"/>
  <c r="K40" i="15"/>
  <c r="L39" i="15" s="1"/>
  <c r="L40" i="15" s="1"/>
  <c r="M39" i="15" s="1"/>
  <c r="M40" i="15" s="1"/>
  <c r="N39" i="6"/>
  <c r="K40" i="6"/>
  <c r="L39" i="6" s="1"/>
  <c r="L40" i="6" s="1"/>
  <c r="M39" i="6" s="1"/>
  <c r="M40" i="6" s="1"/>
  <c r="N39" i="3" l="1"/>
  <c r="O39" i="16"/>
  <c r="O40" i="16" s="1"/>
  <c r="P39" i="16" s="1"/>
  <c r="P40" i="16" s="1"/>
  <c r="Q39" i="16" s="1"/>
  <c r="Q40" i="16" s="1"/>
  <c r="J40" i="22"/>
  <c r="K39" i="22"/>
  <c r="K40" i="20"/>
  <c r="L39" i="20" s="1"/>
  <c r="L40" i="20" s="1"/>
  <c r="M39" i="20" s="1"/>
  <c r="M40" i="20" s="1"/>
  <c r="O39" i="20" s="1"/>
  <c r="J40" i="24"/>
  <c r="K39" i="24"/>
  <c r="N39" i="4"/>
  <c r="K40" i="4"/>
  <c r="L39" i="4" s="1"/>
  <c r="L40" i="4" s="1"/>
  <c r="M39" i="4" s="1"/>
  <c r="M40" i="4" s="1"/>
  <c r="N39" i="12"/>
  <c r="K40" i="12"/>
  <c r="L39" i="12" s="1"/>
  <c r="L40" i="12" s="1"/>
  <c r="M39" i="12" s="1"/>
  <c r="M40" i="12" s="1"/>
  <c r="N40" i="23"/>
  <c r="O39" i="23"/>
  <c r="N40" i="6"/>
  <c r="O39" i="6"/>
  <c r="N40" i="21"/>
  <c r="O39" i="21"/>
  <c r="N40" i="10"/>
  <c r="O39" i="10"/>
  <c r="O39" i="19"/>
  <c r="N40" i="19"/>
  <c r="N40" i="7"/>
  <c r="O39" i="7"/>
  <c r="N40" i="3"/>
  <c r="O39" i="3"/>
  <c r="N40" i="13"/>
  <c r="O39" i="13"/>
  <c r="N40" i="15"/>
  <c r="O39" i="15"/>
  <c r="N40" i="20"/>
  <c r="O39" i="9"/>
  <c r="N40" i="9"/>
  <c r="O39" i="18"/>
  <c r="N40" i="18"/>
  <c r="N40" i="2"/>
  <c r="O39" i="2"/>
  <c r="R39" i="16"/>
  <c r="N40" i="1"/>
  <c r="O39" i="1"/>
  <c r="N40" i="14"/>
  <c r="O39" i="14"/>
  <c r="O39" i="17"/>
  <c r="N40" i="17"/>
  <c r="N40" i="11"/>
  <c r="O39" i="11"/>
  <c r="N40" i="8"/>
  <c r="O39" i="8"/>
  <c r="N40" i="5"/>
  <c r="O39" i="5"/>
  <c r="K40" i="22" l="1"/>
  <c r="L39" i="22" s="1"/>
  <c r="L40" i="22" s="1"/>
  <c r="M39" i="22" s="1"/>
  <c r="M40" i="22" s="1"/>
  <c r="N39" i="22"/>
  <c r="N40" i="12"/>
  <c r="O39" i="12"/>
  <c r="N39" i="24"/>
  <c r="K40" i="24"/>
  <c r="L39" i="24" s="1"/>
  <c r="L40" i="24" s="1"/>
  <c r="M39" i="24" s="1"/>
  <c r="M40" i="24" s="1"/>
  <c r="N40" i="4"/>
  <c r="O39" i="4"/>
  <c r="O40" i="9"/>
  <c r="P39" i="9" s="1"/>
  <c r="P40" i="9" s="1"/>
  <c r="Q39" i="9" s="1"/>
  <c r="Q40" i="9" s="1"/>
  <c r="R39" i="9"/>
  <c r="R40" i="16"/>
  <c r="S39" i="16"/>
  <c r="O40" i="21"/>
  <c r="P39" i="21" s="1"/>
  <c r="P40" i="21" s="1"/>
  <c r="Q39" i="21" s="1"/>
  <c r="Q40" i="21" s="1"/>
  <c r="R39" i="21"/>
  <c r="R39" i="17"/>
  <c r="O40" i="17"/>
  <c r="P39" i="17" s="1"/>
  <c r="P40" i="17" s="1"/>
  <c r="Q39" i="17" s="1"/>
  <c r="Q40" i="17" s="1"/>
  <c r="O40" i="1"/>
  <c r="P39" i="1" s="1"/>
  <c r="P40" i="1" s="1"/>
  <c r="Q39" i="1" s="1"/>
  <c r="Q40" i="1" s="1"/>
  <c r="R39" i="1"/>
  <c r="O40" i="10"/>
  <c r="P39" i="10" s="1"/>
  <c r="P40" i="10" s="1"/>
  <c r="Q39" i="10" s="1"/>
  <c r="Q40" i="10" s="1"/>
  <c r="R39" i="10"/>
  <c r="R39" i="11"/>
  <c r="O40" i="11"/>
  <c r="P39" i="11" s="1"/>
  <c r="P40" i="11" s="1"/>
  <c r="Q39" i="11" s="1"/>
  <c r="Q40" i="11" s="1"/>
  <c r="O40" i="7"/>
  <c r="P39" i="7" s="1"/>
  <c r="P40" i="7" s="1"/>
  <c r="Q39" i="7" s="1"/>
  <c r="Q40" i="7" s="1"/>
  <c r="R39" i="7"/>
  <c r="R39" i="8"/>
  <c r="O40" i="8"/>
  <c r="P39" i="8" s="1"/>
  <c r="P40" i="8" s="1"/>
  <c r="Q39" i="8" s="1"/>
  <c r="Q40" i="8" s="1"/>
  <c r="O40" i="2"/>
  <c r="P39" i="2" s="1"/>
  <c r="P40" i="2" s="1"/>
  <c r="Q39" i="2" s="1"/>
  <c r="Q40" i="2" s="1"/>
  <c r="R39" i="2"/>
  <c r="O40" i="14"/>
  <c r="P39" i="14" s="1"/>
  <c r="P40" i="14" s="1"/>
  <c r="Q39" i="14" s="1"/>
  <c r="Q40" i="14" s="1"/>
  <c r="R39" i="14"/>
  <c r="O40" i="13"/>
  <c r="P39" i="13" s="1"/>
  <c r="P40" i="13" s="1"/>
  <c r="Q39" i="13" s="1"/>
  <c r="Q40" i="13" s="1"/>
  <c r="R39" i="13"/>
  <c r="O40" i="23"/>
  <c r="P39" i="23" s="1"/>
  <c r="P40" i="23" s="1"/>
  <c r="Q39" i="23" s="1"/>
  <c r="Q40" i="23" s="1"/>
  <c r="R39" i="23"/>
  <c r="R39" i="3"/>
  <c r="O40" i="3"/>
  <c r="P39" i="3" s="1"/>
  <c r="P40" i="3" s="1"/>
  <c r="Q39" i="3" s="1"/>
  <c r="Q40" i="3" s="1"/>
  <c r="O40" i="5"/>
  <c r="P39" i="5" s="1"/>
  <c r="P40" i="5" s="1"/>
  <c r="Q39" i="5" s="1"/>
  <c r="Q40" i="5" s="1"/>
  <c r="R39" i="5"/>
  <c r="R39" i="20"/>
  <c r="O40" i="20"/>
  <c r="P39" i="20" s="1"/>
  <c r="P40" i="20" s="1"/>
  <c r="Q39" i="20" s="1"/>
  <c r="Q40" i="20" s="1"/>
  <c r="O40" i="15"/>
  <c r="P39" i="15" s="1"/>
  <c r="P40" i="15" s="1"/>
  <c r="Q39" i="15" s="1"/>
  <c r="Q40" i="15" s="1"/>
  <c r="R39" i="15"/>
  <c r="O40" i="6"/>
  <c r="P39" i="6" s="1"/>
  <c r="P40" i="6" s="1"/>
  <c r="Q39" i="6" s="1"/>
  <c r="Q40" i="6" s="1"/>
  <c r="R39" i="6"/>
  <c r="O40" i="18"/>
  <c r="P39" i="18" s="1"/>
  <c r="P40" i="18" s="1"/>
  <c r="Q39" i="18" s="1"/>
  <c r="Q40" i="18" s="1"/>
  <c r="R39" i="18"/>
  <c r="R39" i="19"/>
  <c r="O40" i="19"/>
  <c r="P39" i="19" s="1"/>
  <c r="P40" i="19" s="1"/>
  <c r="Q39" i="19" s="1"/>
  <c r="Q40" i="19" s="1"/>
  <c r="N40" i="24" l="1"/>
  <c r="O39" i="24"/>
  <c r="R39" i="12"/>
  <c r="O40" i="12"/>
  <c r="P39" i="12" s="1"/>
  <c r="P40" i="12" s="1"/>
  <c r="Q39" i="12" s="1"/>
  <c r="Q40" i="12" s="1"/>
  <c r="R39" i="4"/>
  <c r="O40" i="4"/>
  <c r="P39" i="4" s="1"/>
  <c r="P40" i="4" s="1"/>
  <c r="Q39" i="4" s="1"/>
  <c r="Q40" i="4" s="1"/>
  <c r="N40" i="22"/>
  <c r="O39" i="22"/>
  <c r="S39" i="23"/>
  <c r="R40" i="23"/>
  <c r="S39" i="15"/>
  <c r="R40" i="15"/>
  <c r="R40" i="8"/>
  <c r="S39" i="8"/>
  <c r="R40" i="13"/>
  <c r="S39" i="13"/>
  <c r="R40" i="5"/>
  <c r="S39" i="5"/>
  <c r="R40" i="9"/>
  <c r="S39" i="9"/>
  <c r="S39" i="19"/>
  <c r="R40" i="19"/>
  <c r="V39" i="16"/>
  <c r="S40" i="16"/>
  <c r="T39" i="16" s="1"/>
  <c r="T40" i="16" s="1"/>
  <c r="U39" i="16" s="1"/>
  <c r="U40" i="16" s="1"/>
  <c r="V40" i="16" s="1"/>
  <c r="W40" i="16" s="1"/>
  <c r="R40" i="2"/>
  <c r="S39" i="2"/>
  <c r="S39" i="20"/>
  <c r="R40" i="20"/>
  <c r="R40" i="18"/>
  <c r="S39" i="18"/>
  <c r="R40" i="14"/>
  <c r="S39" i="14"/>
  <c r="S39" i="3"/>
  <c r="R40" i="3"/>
  <c r="S39" i="11"/>
  <c r="R40" i="11"/>
  <c r="R40" i="10"/>
  <c r="S39" i="10"/>
  <c r="R40" i="1"/>
  <c r="S39" i="1"/>
  <c r="R40" i="17"/>
  <c r="S39" i="17"/>
  <c r="S39" i="7"/>
  <c r="R40" i="7"/>
  <c r="R40" i="6"/>
  <c r="S39" i="6"/>
  <c r="R40" i="21"/>
  <c r="S39" i="21"/>
  <c r="R40" i="12" l="1"/>
  <c r="S39" i="12"/>
  <c r="O40" i="22"/>
  <c r="P39" i="22" s="1"/>
  <c r="P40" i="22" s="1"/>
  <c r="Q39" i="22" s="1"/>
  <c r="Q40" i="22" s="1"/>
  <c r="R39" i="22"/>
  <c r="R40" i="4"/>
  <c r="S39" i="4"/>
  <c r="O40" i="24"/>
  <c r="P39" i="24" s="1"/>
  <c r="P40" i="24" s="1"/>
  <c r="Q39" i="24" s="1"/>
  <c r="Q40" i="24" s="1"/>
  <c r="R39" i="24"/>
  <c r="V39" i="21"/>
  <c r="S40" i="21"/>
  <c r="T39" i="21" s="1"/>
  <c r="T40" i="21" s="1"/>
  <c r="U39" i="21" s="1"/>
  <c r="U40" i="21" s="1"/>
  <c r="V40" i="21" s="1"/>
  <c r="W40" i="21" s="1"/>
  <c r="V39" i="18"/>
  <c r="S40" i="18"/>
  <c r="T39" i="18" s="1"/>
  <c r="T40" i="18" s="1"/>
  <c r="U39" i="18" s="1"/>
  <c r="U40" i="18" s="1"/>
  <c r="V40" i="18" s="1"/>
  <c r="W40" i="18" s="1"/>
  <c r="V39" i="19"/>
  <c r="S40" i="19"/>
  <c r="T39" i="19" s="1"/>
  <c r="T40" i="19" s="1"/>
  <c r="U39" i="19" s="1"/>
  <c r="U40" i="19" s="1"/>
  <c r="V40" i="19" s="1"/>
  <c r="W40" i="19" s="1"/>
  <c r="V39" i="1"/>
  <c r="S40" i="1"/>
  <c r="T39" i="1" s="1"/>
  <c r="T40" i="1" s="1"/>
  <c r="U39" i="1" s="1"/>
  <c r="U40" i="1" s="1"/>
  <c r="V40" i="1" s="1"/>
  <c r="W40" i="1" s="1"/>
  <c r="V39" i="11"/>
  <c r="S40" i="11"/>
  <c r="T39" i="11" s="1"/>
  <c r="T40" i="11" s="1"/>
  <c r="U39" i="11" s="1"/>
  <c r="U40" i="11" s="1"/>
  <c r="V40" i="11" s="1"/>
  <c r="W40" i="11" s="1"/>
  <c r="V39" i="5"/>
  <c r="S40" i="5"/>
  <c r="T39" i="5" s="1"/>
  <c r="T40" i="5" s="1"/>
  <c r="U39" i="5" s="1"/>
  <c r="U40" i="5" s="1"/>
  <c r="V40" i="5" s="1"/>
  <c r="W40" i="5" s="1"/>
  <c r="V39" i="13"/>
  <c r="S40" i="13"/>
  <c r="T39" i="13" s="1"/>
  <c r="T40" i="13" s="1"/>
  <c r="U39" i="13" s="1"/>
  <c r="U40" i="13" s="1"/>
  <c r="V40" i="13" s="1"/>
  <c r="W40" i="13" s="1"/>
  <c r="V39" i="17"/>
  <c r="S40" i="17"/>
  <c r="T39" i="17" s="1"/>
  <c r="T40" i="17" s="1"/>
  <c r="U39" i="17" s="1"/>
  <c r="U40" i="17" s="1"/>
  <c r="V40" i="17" s="1"/>
  <c r="W40" i="17" s="1"/>
  <c r="V39" i="8"/>
  <c r="S40" i="8"/>
  <c r="T39" i="8" s="1"/>
  <c r="T40" i="8" s="1"/>
  <c r="U39" i="8" s="1"/>
  <c r="U40" i="8" s="1"/>
  <c r="V40" i="8" s="1"/>
  <c r="W40" i="8" s="1"/>
  <c r="V39" i="9"/>
  <c r="S40" i="9"/>
  <c r="T39" i="9" s="1"/>
  <c r="T40" i="9" s="1"/>
  <c r="U39" i="9" s="1"/>
  <c r="U40" i="9" s="1"/>
  <c r="V40" i="9" s="1"/>
  <c r="W40" i="9" s="1"/>
  <c r="V39" i="20"/>
  <c r="S40" i="20"/>
  <c r="T39" i="20" s="1"/>
  <c r="T40" i="20" s="1"/>
  <c r="U39" i="20" s="1"/>
  <c r="U40" i="20" s="1"/>
  <c r="V40" i="20" s="1"/>
  <c r="W40" i="20" s="1"/>
  <c r="V39" i="15"/>
  <c r="S40" i="15"/>
  <c r="T39" i="15" s="1"/>
  <c r="T40" i="15" s="1"/>
  <c r="U39" i="15" s="1"/>
  <c r="U40" i="15" s="1"/>
  <c r="V40" i="15" s="1"/>
  <c r="W40" i="15" s="1"/>
  <c r="V39" i="6"/>
  <c r="S40" i="6"/>
  <c r="T39" i="6" s="1"/>
  <c r="T40" i="6" s="1"/>
  <c r="U39" i="6" s="1"/>
  <c r="U40" i="6" s="1"/>
  <c r="V40" i="6" s="1"/>
  <c r="W40" i="6" s="1"/>
  <c r="V39" i="2"/>
  <c r="S40" i="2"/>
  <c r="T39" i="2" s="1"/>
  <c r="T40" i="2" s="1"/>
  <c r="U39" i="2" s="1"/>
  <c r="U40" i="2" s="1"/>
  <c r="V40" i="2" s="1"/>
  <c r="W40" i="2" s="1"/>
  <c r="V39" i="3"/>
  <c r="S40" i="3"/>
  <c r="T39" i="3" s="1"/>
  <c r="T40" i="3" s="1"/>
  <c r="U39" i="3" s="1"/>
  <c r="U40" i="3" s="1"/>
  <c r="V40" i="3" s="1"/>
  <c r="W40" i="3" s="1"/>
  <c r="V39" i="10"/>
  <c r="S40" i="10"/>
  <c r="T39" i="10" s="1"/>
  <c r="T40" i="10" s="1"/>
  <c r="U39" i="10" s="1"/>
  <c r="U40" i="10" s="1"/>
  <c r="V40" i="10" s="1"/>
  <c r="W40" i="10" s="1"/>
  <c r="V39" i="14"/>
  <c r="S40" i="14"/>
  <c r="T39" i="14" s="1"/>
  <c r="T40" i="14" s="1"/>
  <c r="U39" i="14" s="1"/>
  <c r="U40" i="14" s="1"/>
  <c r="V40" i="14" s="1"/>
  <c r="W40" i="14" s="1"/>
  <c r="V39" i="7"/>
  <c r="S40" i="7"/>
  <c r="T39" i="7" s="1"/>
  <c r="T40" i="7" s="1"/>
  <c r="U39" i="7" s="1"/>
  <c r="U40" i="7" s="1"/>
  <c r="V40" i="7" s="1"/>
  <c r="W40" i="7" s="1"/>
  <c r="V39" i="23"/>
  <c r="S40" i="23"/>
  <c r="T39" i="23" s="1"/>
  <c r="T40" i="23" s="1"/>
  <c r="U39" i="23" s="1"/>
  <c r="U40" i="23" s="1"/>
  <c r="V40" i="23" s="1"/>
  <c r="W40" i="23" s="1"/>
  <c r="S39" i="24" l="1"/>
  <c r="R40" i="24"/>
  <c r="R40" i="22"/>
  <c r="S39" i="22"/>
  <c r="V39" i="4"/>
  <c r="S40" i="4"/>
  <c r="T39" i="4" s="1"/>
  <c r="T40" i="4" s="1"/>
  <c r="U39" i="4" s="1"/>
  <c r="U40" i="4" s="1"/>
  <c r="V40" i="4" s="1"/>
  <c r="W40" i="4" s="1"/>
  <c r="S40" i="12"/>
  <c r="T39" i="12" s="1"/>
  <c r="T40" i="12" s="1"/>
  <c r="U39" i="12" s="1"/>
  <c r="U40" i="12" s="1"/>
  <c r="V40" i="12" s="1"/>
  <c r="W40" i="12" s="1"/>
  <c r="V39" i="12"/>
  <c r="V39" i="22" l="1"/>
  <c r="S40" i="22"/>
  <c r="T39" i="22" s="1"/>
  <c r="T40" i="22" s="1"/>
  <c r="U39" i="22" s="1"/>
  <c r="U40" i="22" s="1"/>
  <c r="V40" i="22" s="1"/>
  <c r="W40" i="22" s="1"/>
  <c r="V39" i="24"/>
  <c r="S40" i="24"/>
  <c r="T39" i="24" s="1"/>
  <c r="T40" i="24" s="1"/>
  <c r="U39" i="24" s="1"/>
  <c r="U40" i="24" s="1"/>
  <c r="V40" i="24" s="1"/>
  <c r="W40" i="24" s="1"/>
</calcChain>
</file>

<file path=xl/sharedStrings.xml><?xml version="1.0" encoding="utf-8"?>
<sst xmlns="http://schemas.openxmlformats.org/spreadsheetml/2006/main" count="2520" uniqueCount="90">
  <si>
    <t>Free State: Mangaung (MAN) - Table C7 Quarterly Budgeted Cash Flows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</si>
  <si>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</si>
  <si>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</si>
  <si>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</si>
  <si>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</si>
  <si>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</si>
  <si>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</si>
  <si>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</si>
  <si>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</si>
  <si>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</si>
  <si>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</si>
  <si>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</si>
  <si>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</si>
  <si>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</si>
  <si>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</si>
  <si>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</si>
  <si>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</si>
  <si>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</si>
  <si>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</si>
  <si>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</si>
  <si>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</si>
  <si>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</si>
  <si>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</si>
  <si>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</si>
  <si>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</si>
  <si>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</si>
  <si>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</si>
  <si>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</si>
  <si>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</si>
  <si>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</si>
  <si>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</si>
  <si>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</si>
  <si>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</si>
  <si>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</si>
  <si>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</si>
  <si>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</si>
  <si>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</si>
  <si>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</si>
  <si>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</si>
  <si>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</si>
  <si>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</si>
  <si>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</si>
  <si>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</si>
  <si>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</si>
  <si>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</si>
  <si>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</si>
  <si>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</si>
  <si>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</si>
  <si>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</si>
  <si>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</si>
  <si>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</si>
  <si>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</si>
  <si>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</si>
  <si>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</si>
  <si>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</si>
  <si>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</si>
  <si>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</si>
  <si>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</si>
  <si>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</si>
  <si>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</si>
  <si>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</si>
  <si>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</si>
  <si>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</si>
  <si>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</si>
  <si>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Water management                                   ) for 1st Quarter ended 30 September 2023 (Figures Finalised as at 2023/10/16)</t>
  </si>
  <si>
    <t>Free State: Kopanong (FS162) - Table C7 Quarterly Budgeted Cash Flows ( Water management                                   ) for 1st Quarter ended 30 September 2023 (Figures Finalised as at 2023/10/16)</t>
  </si>
  <si>
    <t>Free State: Mohokare (FS163) - Table C7 Quarterly Budgeted Cash Flows ( Water management                                   ) for 1st Quarter ended 30 September 2023 (Figures Finalised as at 2023/10/16)</t>
  </si>
  <si>
    <t>Free State: Xhariep (DC16) - Table C7 Quarterly Budgeted Cash Flows ( Water management                                   ) for 1st Quarter ended 30 September 2023 (Figures Finalised as at 2023/10/16)</t>
  </si>
  <si>
    <t>Free State: Masilonyana (FS181) - Table C7 Quarterly Budgeted Cash Flows ( Water management                                   ) for 1st Quarter ended 30 September 2023 (Figures Finalised as at 2023/10/16)</t>
  </si>
  <si>
    <t>Free State: Tokologo (FS182) - Table C7 Quarterly Budgeted Cash Flows ( Water management                                   ) for 1st Quarter ended 30 September 2023 (Figures Finalised as at 2023/10/16)</t>
  </si>
  <si>
    <t>Free State: Tswelopele (FS183) - Table C7 Quarterly Budgeted Cash Flows ( Water management                                   ) for 1st Quarter ended 30 September 2023 (Figures Finalised as at 2023/10/16)</t>
  </si>
  <si>
    <t>Free State: Matjhabeng (FS184) - Table C7 Quarterly Budgeted Cash Flows ( Water management                                   ) for 1st Quarter ended 30 September 2023 (Figures Finalised as at 2023/10/16)</t>
  </si>
  <si>
    <t>Free State: Nala (FS185) - Table C7 Quarterly Budgeted Cash Flows ( Water management                                   ) for 1st Quarter ended 30 September 2023 (Figures Finalised as at 2023/10/16)</t>
  </si>
  <si>
    <t>Free State: Lejweleputswa (DC18) - Table C7 Quarterly Budgeted Cash Flows ( Water management                                   ) for 1st Quarter ended 30 September 2023 (Figures Finalised as at 2023/10/16)</t>
  </si>
  <si>
    <t>Free State: Setsoto (FS191) - Table C7 Quarterly Budgeted Cash Flows ( Water management                                   ) for 1st Quarter ended 30 September 2023 (Figures Finalised as at 2023/10/16)</t>
  </si>
  <si>
    <t>Free State: Dihlabeng (FS192) - Table C7 Quarterly Budgeted Cash Flows ( Water management                                   ) for 1st Quarter ended 30 September 2023 (Figures Finalised as at 2023/10/16)</t>
  </si>
  <si>
    <t>Free State: Nketoana (FS193) - Table C7 Quarterly Budgeted Cash Flows ( Water management                                   ) for 1st Quarter ended 30 September 2023 (Figures Finalised as at 2023/10/16)</t>
  </si>
  <si>
    <t>Free State: Maluti-a-Phofung (FS194) - Table C7 Quarterly Budgeted Cash Flows ( Water management                                   ) for 1st Quarter ended 30 September 2023 (Figures Finalised as at 2023/10/16)</t>
  </si>
  <si>
    <t>Free State: Phumelela (FS195) - Table C7 Quarterly Budgeted Cash Flows ( Water management                                   ) for 1st Quarter ended 30 September 2023 (Figures Finalised as at 2023/10/16)</t>
  </si>
  <si>
    <t>Free State: Mantsopa (FS196) - Table C7 Quarterly Budgeted Cash Flows ( Water management                                   ) for 1st Quarter ended 30 September 2023 (Figures Finalised as at 2023/10/16)</t>
  </si>
  <si>
    <t>Free State: Thabo Mofutsanyana (DC19) - Table C7 Quarterly Budgeted Cash Flows ( Water management                                   ) for 1st Quarter ended 30 September 2023 (Figures Finalised as at 2023/10/16)</t>
  </si>
  <si>
    <t>Free State: Moqhaka (FS201) - Table C7 Quarterly Budgeted Cash Flows ( Water management                                   ) for 1st Quarter ended 30 September 2023 (Figures Finalised as at 2023/10/16)</t>
  </si>
  <si>
    <t>Free State: Ngwathe (FS203) - Table C7 Quarterly Budgeted Cash Flows ( Water management                                   ) for 1st Quarter ended 30 September 2023 (Figures Finalised as at 2023/10/16)</t>
  </si>
  <si>
    <t>Free State: Metsimaholo (FS204) - Table C7 Quarterly Budgeted Cash Flows ( Water management                                   ) for 1st Quarter ended 30 September 2023 (Figures Finalised as at 2023/10/16)</t>
  </si>
  <si>
    <t>Free State: Mafube (FS205) - Table C7 Quarterly Budgeted Cash Flows ( Water management                                   ) for 1st Quarter ended 30 September 2023 (Figures Finalised as at 2023/10/16)</t>
  </si>
  <si>
    <t>Free State: Fezile Dabi (DC20) - Table C7 Quarterly Budgeted Cash Flows ( Water management                                   ) for 1st Quarter ended 30 September 2023 (Figures Finalised as at 2023/10/16)</t>
  </si>
  <si>
    <t>Summary - Table C7 Quarterly Budgeted Cash Flows ( Water management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</si>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</sst>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-778511265</v>
      </c>
      <c r="F14" s="20">
        <v>-778511265</v>
      </c>
      <c r="G14" s="20">
        <v>-143871752</v>
      </c>
      <c r="H14" s="20"/>
      <c r="I14" s="20"/>
      <c r="J14" s="20">
        <v>-143871752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-143871752</v>
      </c>
      <c r="X14" s="20">
        <v>-194628186</v>
      </c>
      <c r="Y14" s="20">
        <v>50756434</v>
      </c>
      <c r="Z14" s="21">
        <v>-26.078665707751085</v>
      </c>
      <c r="AA14" s="22">
        <v>-778511265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-778511265</v>
      </c>
      <c r="F17" s="28">
        <f t="shared" si="0"/>
        <v>-778511265</v>
      </c>
      <c r="G17" s="28">
        <f t="shared" si="0"/>
        <v>-143871752</v>
      </c>
      <c r="H17" s="28">
        <f t="shared" si="0"/>
        <v>0</v>
      </c>
      <c r="I17" s="28">
        <f t="shared" si="0"/>
        <v>0</v>
      </c>
      <c r="J17" s="28">
        <f t="shared" si="0"/>
        <v>-143871752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-143871752</v>
      </c>
      <c r="X17" s="28">
        <f t="shared" si="0"/>
        <v>-194628186</v>
      </c>
      <c r="Y17" s="28">
        <f t="shared" si="0"/>
        <v>50756434</v>
      </c>
      <c r="Z17" s="29">
        <f>+IF(X17&lt;&gt;0,+(Y17/X17)*100,0)</f>
        <v>-26.078665707751085</v>
      </c>
      <c r="AA17" s="30">
        <f>SUM(AA6:AA16)</f>
        <v>-778511265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-778511265</v>
      </c>
      <c r="F38" s="2">
        <f t="shared" si="3"/>
        <v>-778511265</v>
      </c>
      <c r="G38" s="2">
        <f t="shared" si="3"/>
        <v>-143871752</v>
      </c>
      <c r="H38" s="2">
        <f t="shared" si="3"/>
        <v>0</v>
      </c>
      <c r="I38" s="2">
        <f t="shared" si="3"/>
        <v>0</v>
      </c>
      <c r="J38" s="2">
        <f t="shared" si="3"/>
        <v>-143871752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-143871752</v>
      </c>
      <c r="X38" s="2">
        <f t="shared" si="3"/>
        <v>-194628186</v>
      </c>
      <c r="Y38" s="2">
        <f t="shared" si="3"/>
        <v>50756434</v>
      </c>
      <c r="Z38" s="34">
        <f>+IF(X38&lt;&gt;0,+(Y38/X38)*100,0)</f>
        <v>-26.078665707751085</v>
      </c>
      <c r="AA38" s="35">
        <f>+AA17+AA27+AA36</f>
        <v>-778511265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-143871752</v>
      </c>
      <c r="I39" s="2">
        <f>+H40+I60</f>
        <v>-143871752</v>
      </c>
      <c r="J39" s="2">
        <f>+G39</f>
        <v>0</v>
      </c>
      <c r="K39" s="2">
        <f>+I40+K60</f>
        <v>-143871752</v>
      </c>
      <c r="L39" s="2">
        <f>+K40+L60</f>
        <v>-143871752</v>
      </c>
      <c r="M39" s="2">
        <f>+L40+M60</f>
        <v>-143871752</v>
      </c>
      <c r="N39" s="2">
        <f>+K39</f>
        <v>-143871752</v>
      </c>
      <c r="O39" s="2">
        <f>+M40+O60</f>
        <v>-143871752</v>
      </c>
      <c r="P39" s="2">
        <f>+O40+P60</f>
        <v>-143871752</v>
      </c>
      <c r="Q39" s="2">
        <f>+P40+Q60</f>
        <v>-143871752</v>
      </c>
      <c r="R39" s="2">
        <f>+O39</f>
        <v>-143871752</v>
      </c>
      <c r="S39" s="2">
        <f>+Q40+S60</f>
        <v>-143871752</v>
      </c>
      <c r="T39" s="2">
        <f>+S40+T60</f>
        <v>-143871752</v>
      </c>
      <c r="U39" s="2">
        <f>+T40+U60</f>
        <v>-143871752</v>
      </c>
      <c r="V39" s="2">
        <f>+S39</f>
        <v>-143871752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-778511265</v>
      </c>
      <c r="F40" s="45">
        <f t="shared" si="4"/>
        <v>-778511265</v>
      </c>
      <c r="G40" s="45">
        <f t="shared" si="4"/>
        <v>-143871752</v>
      </c>
      <c r="H40" s="45">
        <f t="shared" si="4"/>
        <v>-143871752</v>
      </c>
      <c r="I40" s="45">
        <f t="shared" si="4"/>
        <v>-143871752</v>
      </c>
      <c r="J40" s="45">
        <f>+I40</f>
        <v>-143871752</v>
      </c>
      <c r="K40" s="45">
        <f t="shared" si="4"/>
        <v>-143871752</v>
      </c>
      <c r="L40" s="45">
        <f t="shared" si="4"/>
        <v>-143871752</v>
      </c>
      <c r="M40" s="45">
        <f t="shared" si="4"/>
        <v>-143871752</v>
      </c>
      <c r="N40" s="45">
        <f>+M40</f>
        <v>-143871752</v>
      </c>
      <c r="O40" s="45">
        <f t="shared" si="4"/>
        <v>-143871752</v>
      </c>
      <c r="P40" s="45">
        <f t="shared" si="4"/>
        <v>-143871752</v>
      </c>
      <c r="Q40" s="45">
        <f t="shared" si="4"/>
        <v>-143871752</v>
      </c>
      <c r="R40" s="45">
        <f>+Q40</f>
        <v>-143871752</v>
      </c>
      <c r="S40" s="45">
        <f t="shared" si="4"/>
        <v>-143871752</v>
      </c>
      <c r="T40" s="45">
        <f t="shared" si="4"/>
        <v>-143871752</v>
      </c>
      <c r="U40" s="45">
        <f t="shared" si="4"/>
        <v>-143871752</v>
      </c>
      <c r="V40" s="45">
        <f>+U40</f>
        <v>-143871752</v>
      </c>
      <c r="W40" s="45">
        <f>+V40</f>
        <v>-143871752</v>
      </c>
      <c r="X40" s="45">
        <f t="shared" si="4"/>
        <v>-194628186</v>
      </c>
      <c r="Y40" s="45">
        <f t="shared" si="4"/>
        <v>50756434</v>
      </c>
      <c r="Z40" s="46">
        <f>+IF(X40&lt;&gt;0,+(Y40/X40)*100,0)</f>
        <v>-26.078665707751085</v>
      </c>
      <c r="AA40" s="47">
        <f t="shared" si="4"/>
        <v>-778511265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31327000</v>
      </c>
      <c r="F10" s="20">
        <v>31327000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7831749</v>
      </c>
      <c r="Y10" s="20">
        <v>-7831749</v>
      </c>
      <c r="Z10" s="21">
        <v>-100</v>
      </c>
      <c r="AA10" s="22">
        <v>31327000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4613259</v>
      </c>
      <c r="F14" s="20">
        <v>4613259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1153311</v>
      </c>
      <c r="Y14" s="20">
        <v>-1153311</v>
      </c>
      <c r="Z14" s="21">
        <v>-100</v>
      </c>
      <c r="AA14" s="22">
        <v>4613259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35940259</v>
      </c>
      <c r="F17" s="28">
        <f t="shared" si="0"/>
        <v>35940259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8985060</v>
      </c>
      <c r="Y17" s="28">
        <f t="shared" si="0"/>
        <v>-8985060</v>
      </c>
      <c r="Z17" s="29">
        <f>+IF(X17&lt;&gt;0,+(Y17/X17)*100,0)</f>
        <v>-100</v>
      </c>
      <c r="AA17" s="30">
        <f>SUM(AA6:AA16)</f>
        <v>35940259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-31477000</v>
      </c>
      <c r="F26" s="20">
        <v>-31477000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-7869249</v>
      </c>
      <c r="Y26" s="20">
        <v>7869249</v>
      </c>
      <c r="Z26" s="21">
        <v>-100</v>
      </c>
      <c r="AA26" s="22">
        <v>-31477000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-31477000</v>
      </c>
      <c r="F27" s="28">
        <f t="shared" si="1"/>
        <v>-31477000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-7869249</v>
      </c>
      <c r="Y27" s="28">
        <f t="shared" si="1"/>
        <v>7869249</v>
      </c>
      <c r="Z27" s="29">
        <f>+IF(X27&lt;&gt;0,+(Y27/X27)*100,0)</f>
        <v>-100</v>
      </c>
      <c r="AA27" s="30">
        <f>SUM(AA21:AA26)</f>
        <v>-31477000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4463259</v>
      </c>
      <c r="F38" s="2">
        <f t="shared" si="3"/>
        <v>4463259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1115811</v>
      </c>
      <c r="Y38" s="2">
        <f t="shared" si="3"/>
        <v>-1115811</v>
      </c>
      <c r="Z38" s="34">
        <f>+IF(X38&lt;&gt;0,+(Y38/X38)*100,0)</f>
        <v>-100</v>
      </c>
      <c r="AA38" s="35">
        <f>+AA17+AA27+AA36</f>
        <v>4463259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4463259</v>
      </c>
      <c r="F40" s="45">
        <f t="shared" si="4"/>
        <v>4463259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1115811</v>
      </c>
      <c r="Y40" s="45">
        <f t="shared" si="4"/>
        <v>-1115811</v>
      </c>
      <c r="Z40" s="46">
        <f>+IF(X40&lt;&gt;0,+(Y40/X40)*100,0)</f>
        <v>-100</v>
      </c>
      <c r="AA40" s="47">
        <f t="shared" si="4"/>
        <v>4463259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25633000</v>
      </c>
      <c r="F7" s="20">
        <v>25633000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6408253</v>
      </c>
      <c r="Y7" s="20">
        <v>-6408253</v>
      </c>
      <c r="Z7" s="21">
        <v>-100</v>
      </c>
      <c r="AA7" s="22">
        <v>25633000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-24150000</v>
      </c>
      <c r="F14" s="20">
        <v>-24150000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-6037500</v>
      </c>
      <c r="Y14" s="20">
        <v>6037500</v>
      </c>
      <c r="Z14" s="21">
        <v>-100</v>
      </c>
      <c r="AA14" s="22">
        <v>-24150000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1483000</v>
      </c>
      <c r="F17" s="28">
        <f t="shared" si="0"/>
        <v>1483000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370753</v>
      </c>
      <c r="Y17" s="28">
        <f t="shared" si="0"/>
        <v>-370753</v>
      </c>
      <c r="Z17" s="29">
        <f>+IF(X17&lt;&gt;0,+(Y17/X17)*100,0)</f>
        <v>-100</v>
      </c>
      <c r="AA17" s="30">
        <f>SUM(AA6:AA16)</f>
        <v>1483000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1483000</v>
      </c>
      <c r="F38" s="2">
        <f t="shared" si="3"/>
        <v>1483000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370753</v>
      </c>
      <c r="Y38" s="2">
        <f t="shared" si="3"/>
        <v>-370753</v>
      </c>
      <c r="Z38" s="34">
        <f>+IF(X38&lt;&gt;0,+(Y38/X38)*100,0)</f>
        <v>-100</v>
      </c>
      <c r="AA38" s="35">
        <f>+AA17+AA27+AA36</f>
        <v>1483000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1483000</v>
      </c>
      <c r="F40" s="45">
        <f t="shared" si="4"/>
        <v>1483000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370753</v>
      </c>
      <c r="Y40" s="45">
        <f t="shared" si="4"/>
        <v>-370753</v>
      </c>
      <c r="Z40" s="46">
        <f>+IF(X40&lt;&gt;0,+(Y40/X40)*100,0)</f>
        <v>-100</v>
      </c>
      <c r="AA40" s="47">
        <f t="shared" si="4"/>
        <v>1483000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3271540</v>
      </c>
      <c r="D7" s="18"/>
      <c r="E7" s="19">
        <v>21915648</v>
      </c>
      <c r="F7" s="20">
        <v>21915648</v>
      </c>
      <c r="G7" s="20"/>
      <c r="H7" s="20">
        <v>208345</v>
      </c>
      <c r="I7" s="20"/>
      <c r="J7" s="20">
        <v>208345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208345</v>
      </c>
      <c r="X7" s="20">
        <v>5478912</v>
      </c>
      <c r="Y7" s="20">
        <v>-5270567</v>
      </c>
      <c r="Z7" s="21">
        <v>-96.197328958742176</v>
      </c>
      <c r="AA7" s="22">
        <v>21915648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1786524</v>
      </c>
      <c r="F9" s="20">
        <v>1786524</v>
      </c>
      <c r="G9" s="20"/>
      <c r="H9" s="20">
        <v>3037091</v>
      </c>
      <c r="I9" s="20"/>
      <c r="J9" s="20">
        <v>3037091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3037091</v>
      </c>
      <c r="X9" s="20">
        <v>446631</v>
      </c>
      <c r="Y9" s="20">
        <v>2590460</v>
      </c>
      <c r="Z9" s="21">
        <v>580.00004477969514</v>
      </c>
      <c r="AA9" s="22">
        <v>1786524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20000000</v>
      </c>
      <c r="F10" s="20">
        <v>20000000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5000001</v>
      </c>
      <c r="Y10" s="20">
        <v>-5000001</v>
      </c>
      <c r="Z10" s="21">
        <v>-100</v>
      </c>
      <c r="AA10" s="22">
        <v>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-7919757</v>
      </c>
      <c r="D14" s="18"/>
      <c r="E14" s="19">
        <v>-25955576</v>
      </c>
      <c r="F14" s="20">
        <v>-25955576</v>
      </c>
      <c r="G14" s="20"/>
      <c r="H14" s="20">
        <v>-213117</v>
      </c>
      <c r="I14" s="20"/>
      <c r="J14" s="20">
        <v>-213117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-213117</v>
      </c>
      <c r="X14" s="20">
        <v>-6488895</v>
      </c>
      <c r="Y14" s="20">
        <v>6275778</v>
      </c>
      <c r="Z14" s="21">
        <v>-96.715665764355876</v>
      </c>
      <c r="AA14" s="22">
        <v>-25955576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-4648217</v>
      </c>
      <c r="D17" s="26">
        <f>SUM(D6:D16)</f>
        <v>0</v>
      </c>
      <c r="E17" s="27">
        <f t="shared" si="0"/>
        <v>17746596</v>
      </c>
      <c r="F17" s="28">
        <f t="shared" si="0"/>
        <v>17746596</v>
      </c>
      <c r="G17" s="28">
        <f t="shared" si="0"/>
        <v>0</v>
      </c>
      <c r="H17" s="28">
        <f t="shared" si="0"/>
        <v>3032319</v>
      </c>
      <c r="I17" s="28">
        <f t="shared" si="0"/>
        <v>0</v>
      </c>
      <c r="J17" s="28">
        <f t="shared" si="0"/>
        <v>3032319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3032319</v>
      </c>
      <c r="X17" s="28">
        <f t="shared" si="0"/>
        <v>4436649</v>
      </c>
      <c r="Y17" s="28">
        <f t="shared" si="0"/>
        <v>-1404330</v>
      </c>
      <c r="Z17" s="29">
        <f>+IF(X17&lt;&gt;0,+(Y17/X17)*100,0)</f>
        <v>-31.652943471525468</v>
      </c>
      <c r="AA17" s="30">
        <f>SUM(AA6:AA16)</f>
        <v>17746596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-538857</v>
      </c>
      <c r="D26" s="18"/>
      <c r="E26" s="19">
        <v>-19766976</v>
      </c>
      <c r="F26" s="20">
        <v>-19766976</v>
      </c>
      <c r="G26" s="20"/>
      <c r="H26" s="20">
        <v>-26634</v>
      </c>
      <c r="I26" s="20"/>
      <c r="J26" s="20">
        <v>-26634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-26634</v>
      </c>
      <c r="X26" s="20">
        <v>-4941741</v>
      </c>
      <c r="Y26" s="20">
        <v>4915107</v>
      </c>
      <c r="Z26" s="21">
        <v>-99.461040147591703</v>
      </c>
      <c r="AA26" s="22">
        <v>-19766976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-538857</v>
      </c>
      <c r="D27" s="26">
        <f>SUM(D21:D26)</f>
        <v>0</v>
      </c>
      <c r="E27" s="27">
        <f t="shared" si="1"/>
        <v>-19766976</v>
      </c>
      <c r="F27" s="28">
        <f t="shared" si="1"/>
        <v>-19766976</v>
      </c>
      <c r="G27" s="28">
        <f t="shared" si="1"/>
        <v>0</v>
      </c>
      <c r="H27" s="28">
        <f t="shared" si="1"/>
        <v>-26634</v>
      </c>
      <c r="I27" s="28">
        <f t="shared" si="1"/>
        <v>0</v>
      </c>
      <c r="J27" s="28">
        <f t="shared" si="1"/>
        <v>-26634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-26634</v>
      </c>
      <c r="X27" s="28">
        <f t="shared" si="1"/>
        <v>-4941741</v>
      </c>
      <c r="Y27" s="28">
        <f t="shared" si="1"/>
        <v>4915107</v>
      </c>
      <c r="Z27" s="29">
        <f>+IF(X27&lt;&gt;0,+(Y27/X27)*100,0)</f>
        <v>-99.461040147591703</v>
      </c>
      <c r="AA27" s="30">
        <f>SUM(AA21:AA26)</f>
        <v>-19766976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-5187074</v>
      </c>
      <c r="D38" s="32">
        <f>+D17+D27+D36</f>
        <v>0</v>
      </c>
      <c r="E38" s="33">
        <f t="shared" si="3"/>
        <v>-2020380</v>
      </c>
      <c r="F38" s="2">
        <f t="shared" si="3"/>
        <v>-2020380</v>
      </c>
      <c r="G38" s="2">
        <f t="shared" si="3"/>
        <v>0</v>
      </c>
      <c r="H38" s="2">
        <f t="shared" si="3"/>
        <v>3005685</v>
      </c>
      <c r="I38" s="2">
        <f t="shared" si="3"/>
        <v>0</v>
      </c>
      <c r="J38" s="2">
        <f t="shared" si="3"/>
        <v>3005685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3005685</v>
      </c>
      <c r="X38" s="2">
        <f t="shared" si="3"/>
        <v>-505092</v>
      </c>
      <c r="Y38" s="2">
        <f t="shared" si="3"/>
        <v>3510777</v>
      </c>
      <c r="Z38" s="34">
        <f>+IF(X38&lt;&gt;0,+(Y38/X38)*100,0)</f>
        <v>-695.07673849516527</v>
      </c>
      <c r="AA38" s="35">
        <f>+AA17+AA27+AA36</f>
        <v>-2020380</v>
      </c>
    </row>
    <row r="39" spans="1:27" x14ac:dyDescent="0.25">
      <c r="A39" s="23" t="s">
        <v>61</v>
      </c>
      <c r="B39" s="17"/>
      <c r="C39" s="32">
        <v>-147569047</v>
      </c>
      <c r="D39" s="32"/>
      <c r="E39" s="33"/>
      <c r="F39" s="2"/>
      <c r="G39" s="2"/>
      <c r="H39" s="2">
        <f>+G40+H60</f>
        <v>-353332</v>
      </c>
      <c r="I39" s="2">
        <f>+H40+I60</f>
        <v>2652353</v>
      </c>
      <c r="J39" s="2">
        <f>+G39</f>
        <v>0</v>
      </c>
      <c r="K39" s="2">
        <f>+I40+K60</f>
        <v>2652353</v>
      </c>
      <c r="L39" s="2">
        <f>+K40+L60</f>
        <v>2652353</v>
      </c>
      <c r="M39" s="2">
        <f>+L40+M60</f>
        <v>2652353</v>
      </c>
      <c r="N39" s="2">
        <f>+K39</f>
        <v>2652353</v>
      </c>
      <c r="O39" s="2">
        <f>+M40+O60</f>
        <v>2652353</v>
      </c>
      <c r="P39" s="2">
        <f>+O40+P60</f>
        <v>2652353</v>
      </c>
      <c r="Q39" s="2">
        <f>+P40+Q60</f>
        <v>2652353</v>
      </c>
      <c r="R39" s="2">
        <f>+O39</f>
        <v>2652353</v>
      </c>
      <c r="S39" s="2">
        <f>+Q40+S60</f>
        <v>2652353</v>
      </c>
      <c r="T39" s="2">
        <f>+S40+T60</f>
        <v>2652353</v>
      </c>
      <c r="U39" s="2">
        <f>+T40+U60</f>
        <v>2652353</v>
      </c>
      <c r="V39" s="2">
        <f>+S39</f>
        <v>2652353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-152756121</v>
      </c>
      <c r="D40" s="43">
        <f t="shared" ref="D40:AA40" si="4">+D38+D39</f>
        <v>0</v>
      </c>
      <c r="E40" s="44">
        <f t="shared" si="4"/>
        <v>-2020380</v>
      </c>
      <c r="F40" s="45">
        <f t="shared" si="4"/>
        <v>-2020380</v>
      </c>
      <c r="G40" s="45">
        <f t="shared" si="4"/>
        <v>0</v>
      </c>
      <c r="H40" s="45">
        <f t="shared" si="4"/>
        <v>2652353</v>
      </c>
      <c r="I40" s="45">
        <f t="shared" si="4"/>
        <v>2652353</v>
      </c>
      <c r="J40" s="45">
        <f>+I40</f>
        <v>2652353</v>
      </c>
      <c r="K40" s="45">
        <f t="shared" si="4"/>
        <v>2652353</v>
      </c>
      <c r="L40" s="45">
        <f t="shared" si="4"/>
        <v>2652353</v>
      </c>
      <c r="M40" s="45">
        <f t="shared" si="4"/>
        <v>2652353</v>
      </c>
      <c r="N40" s="45">
        <f>+M40</f>
        <v>2652353</v>
      </c>
      <c r="O40" s="45">
        <f t="shared" si="4"/>
        <v>2652353</v>
      </c>
      <c r="P40" s="45">
        <f t="shared" si="4"/>
        <v>2652353</v>
      </c>
      <c r="Q40" s="45">
        <f t="shared" si="4"/>
        <v>2652353</v>
      </c>
      <c r="R40" s="45">
        <f>+Q40</f>
        <v>2652353</v>
      </c>
      <c r="S40" s="45">
        <f t="shared" si="4"/>
        <v>2652353</v>
      </c>
      <c r="T40" s="45">
        <f t="shared" si="4"/>
        <v>2652353</v>
      </c>
      <c r="U40" s="45">
        <f t="shared" si="4"/>
        <v>2652353</v>
      </c>
      <c r="V40" s="45">
        <f>+U40</f>
        <v>2652353</v>
      </c>
      <c r="W40" s="45">
        <f>+V40</f>
        <v>2652353</v>
      </c>
      <c r="X40" s="45">
        <f t="shared" si="4"/>
        <v>-505092</v>
      </c>
      <c r="Y40" s="45">
        <f t="shared" si="4"/>
        <v>3510777</v>
      </c>
      <c r="Z40" s="46">
        <f>+IF(X40&lt;&gt;0,+(Y40/X40)*100,0)</f>
        <v>-695.07673849516527</v>
      </c>
      <c r="AA40" s="47">
        <f t="shared" si="4"/>
        <v>-2020380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-353332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7629558</v>
      </c>
      <c r="F7" s="20">
        <v>7629558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1907391</v>
      </c>
      <c r="Y7" s="20">
        <v>-1907391</v>
      </c>
      <c r="Z7" s="21">
        <v>-100</v>
      </c>
      <c r="AA7" s="22">
        <v>7629558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17800000</v>
      </c>
      <c r="F10" s="20">
        <v>17800000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4449999</v>
      </c>
      <c r="Y10" s="20">
        <v>-4449999</v>
      </c>
      <c r="Z10" s="21">
        <v>-100</v>
      </c>
      <c r="AA10" s="22">
        <v>17800000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-1856312</v>
      </c>
      <c r="F14" s="20">
        <v>-1856312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-464079</v>
      </c>
      <c r="Y14" s="20">
        <v>464079</v>
      </c>
      <c r="Z14" s="21">
        <v>-100</v>
      </c>
      <c r="AA14" s="22">
        <v>-1856312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23573246</v>
      </c>
      <c r="F17" s="28">
        <f t="shared" si="0"/>
        <v>23573246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5893311</v>
      </c>
      <c r="Y17" s="28">
        <f t="shared" si="0"/>
        <v>-5893311</v>
      </c>
      <c r="Z17" s="29">
        <f>+IF(X17&lt;&gt;0,+(Y17/X17)*100,0)</f>
        <v>-100</v>
      </c>
      <c r="AA17" s="30">
        <f>SUM(AA6:AA16)</f>
        <v>23573246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-40030052</v>
      </c>
      <c r="F26" s="20">
        <v>-40030052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-10007514</v>
      </c>
      <c r="Y26" s="20">
        <v>10007514</v>
      </c>
      <c r="Z26" s="21">
        <v>-100</v>
      </c>
      <c r="AA26" s="22">
        <v>-40030052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-40030052</v>
      </c>
      <c r="F27" s="28">
        <f t="shared" si="1"/>
        <v>-40030052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-10007514</v>
      </c>
      <c r="Y27" s="28">
        <f t="shared" si="1"/>
        <v>10007514</v>
      </c>
      <c r="Z27" s="29">
        <f>+IF(X27&lt;&gt;0,+(Y27/X27)*100,0)</f>
        <v>-100</v>
      </c>
      <c r="AA27" s="30">
        <f>SUM(AA21:AA26)</f>
        <v>-40030052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-16456806</v>
      </c>
      <c r="F38" s="2">
        <f t="shared" si="3"/>
        <v>-16456806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-4114203</v>
      </c>
      <c r="Y38" s="2">
        <f t="shared" si="3"/>
        <v>4114203</v>
      </c>
      <c r="Z38" s="34">
        <f>+IF(X38&lt;&gt;0,+(Y38/X38)*100,0)</f>
        <v>-100</v>
      </c>
      <c r="AA38" s="35">
        <f>+AA17+AA27+AA36</f>
        <v>-16456806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-16456806</v>
      </c>
      <c r="F40" s="45">
        <f t="shared" si="4"/>
        <v>-16456806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-4114203</v>
      </c>
      <c r="Y40" s="45">
        <f t="shared" si="4"/>
        <v>4114203</v>
      </c>
      <c r="Z40" s="46">
        <f>+IF(X40&lt;&gt;0,+(Y40/X40)*100,0)</f>
        <v>-100</v>
      </c>
      <c r="AA40" s="47">
        <f t="shared" si="4"/>
        <v>-16456806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-10260000</v>
      </c>
      <c r="F14" s="20">
        <v>-10260000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-2565000</v>
      </c>
      <c r="Y14" s="20">
        <v>2565000</v>
      </c>
      <c r="Z14" s="21">
        <v>-100</v>
      </c>
      <c r="AA14" s="22">
        <v>-10260000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-10260000</v>
      </c>
      <c r="F17" s="28">
        <f t="shared" si="0"/>
        <v>-10260000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-2565000</v>
      </c>
      <c r="Y17" s="28">
        <f t="shared" si="0"/>
        <v>2565000</v>
      </c>
      <c r="Z17" s="29">
        <f>+IF(X17&lt;&gt;0,+(Y17/X17)*100,0)</f>
        <v>-100</v>
      </c>
      <c r="AA17" s="30">
        <f>SUM(AA6:AA16)</f>
        <v>-10260000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-90707550</v>
      </c>
      <c r="F26" s="20">
        <v>-90707550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-22676892</v>
      </c>
      <c r="Y26" s="20">
        <v>22676892</v>
      </c>
      <c r="Z26" s="21">
        <v>-100</v>
      </c>
      <c r="AA26" s="22">
        <v>-90707550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-90707550</v>
      </c>
      <c r="F27" s="28">
        <f t="shared" si="1"/>
        <v>-90707550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-22676892</v>
      </c>
      <c r="Y27" s="28">
        <f t="shared" si="1"/>
        <v>22676892</v>
      </c>
      <c r="Z27" s="29">
        <f>+IF(X27&lt;&gt;0,+(Y27/X27)*100,0)</f>
        <v>-100</v>
      </c>
      <c r="AA27" s="30">
        <f>SUM(AA21:AA26)</f>
        <v>-90707550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-100967550</v>
      </c>
      <c r="F38" s="2">
        <f t="shared" si="3"/>
        <v>-100967550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-25241892</v>
      </c>
      <c r="Y38" s="2">
        <f t="shared" si="3"/>
        <v>25241892</v>
      </c>
      <c r="Z38" s="34">
        <f>+IF(X38&lt;&gt;0,+(Y38/X38)*100,0)</f>
        <v>-100</v>
      </c>
      <c r="AA38" s="35">
        <f>+AA17+AA27+AA36</f>
        <v>-100967550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-100967550</v>
      </c>
      <c r="F40" s="45">
        <f t="shared" si="4"/>
        <v>-100967550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-25241892</v>
      </c>
      <c r="Y40" s="45">
        <f t="shared" si="4"/>
        <v>25241892</v>
      </c>
      <c r="Z40" s="46">
        <f>+IF(X40&lt;&gt;0,+(Y40/X40)*100,0)</f>
        <v>-100</v>
      </c>
      <c r="AA40" s="47">
        <f t="shared" si="4"/>
        <v>-100967550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3438531</v>
      </c>
      <c r="D7" s="18"/>
      <c r="E7" s="19">
        <v>5471704</v>
      </c>
      <c r="F7" s="20">
        <v>5471704</v>
      </c>
      <c r="G7" s="20">
        <v>351354</v>
      </c>
      <c r="H7" s="20">
        <v>293990</v>
      </c>
      <c r="I7" s="20">
        <v>384357</v>
      </c>
      <c r="J7" s="20">
        <v>1029701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1029701</v>
      </c>
      <c r="X7" s="20">
        <v>1367925</v>
      </c>
      <c r="Y7" s="20">
        <v>-338224</v>
      </c>
      <c r="Z7" s="21">
        <v>-24.725332163678566</v>
      </c>
      <c r="AA7" s="22">
        <v>5471704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65883</v>
      </c>
      <c r="D9" s="18"/>
      <c r="E9" s="19"/>
      <c r="F9" s="20"/>
      <c r="G9" s="20">
        <v>10430</v>
      </c>
      <c r="H9" s="20">
        <v>12437</v>
      </c>
      <c r="I9" s="20"/>
      <c r="J9" s="20">
        <v>22867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22867</v>
      </c>
      <c r="X9" s="20"/>
      <c r="Y9" s="20">
        <v>22867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13776000</v>
      </c>
      <c r="F10" s="20">
        <v>13776000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3444000</v>
      </c>
      <c r="Y10" s="20">
        <v>-3444000</v>
      </c>
      <c r="Z10" s="21">
        <v>-100</v>
      </c>
      <c r="AA10" s="22">
        <v>13776000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-23247618</v>
      </c>
      <c r="D14" s="18"/>
      <c r="E14" s="19">
        <v>-149255881</v>
      </c>
      <c r="F14" s="20">
        <v>-149255881</v>
      </c>
      <c r="G14" s="20">
        <v>-7939010</v>
      </c>
      <c r="H14" s="20">
        <v>-8931170</v>
      </c>
      <c r="I14" s="20">
        <v>-13548003</v>
      </c>
      <c r="J14" s="20">
        <v>-30418183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-30418183</v>
      </c>
      <c r="X14" s="20">
        <v>-37313973</v>
      </c>
      <c r="Y14" s="20">
        <v>6895790</v>
      </c>
      <c r="Z14" s="21">
        <v>-18.480449669618405</v>
      </c>
      <c r="AA14" s="22">
        <v>-149255881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-2500000</v>
      </c>
      <c r="F15" s="20">
        <v>-2500000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-624999</v>
      </c>
      <c r="Y15" s="20">
        <v>624999</v>
      </c>
      <c r="Z15" s="21">
        <v>-100</v>
      </c>
      <c r="AA15" s="22">
        <v>-2500000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-19743204</v>
      </c>
      <c r="D17" s="26">
        <f>SUM(D6:D16)</f>
        <v>0</v>
      </c>
      <c r="E17" s="27">
        <f t="shared" si="0"/>
        <v>-132508177</v>
      </c>
      <c r="F17" s="28">
        <f t="shared" si="0"/>
        <v>-132508177</v>
      </c>
      <c r="G17" s="28">
        <f t="shared" si="0"/>
        <v>-7577226</v>
      </c>
      <c r="H17" s="28">
        <f t="shared" si="0"/>
        <v>-8624743</v>
      </c>
      <c r="I17" s="28">
        <f t="shared" si="0"/>
        <v>-13163646</v>
      </c>
      <c r="J17" s="28">
        <f t="shared" si="0"/>
        <v>-29365615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-29365615</v>
      </c>
      <c r="X17" s="28">
        <f t="shared" si="0"/>
        <v>-33127047</v>
      </c>
      <c r="Y17" s="28">
        <f t="shared" si="0"/>
        <v>3761432</v>
      </c>
      <c r="Z17" s="29">
        <f>+IF(X17&lt;&gt;0,+(Y17/X17)*100,0)</f>
        <v>-11.354564745840461</v>
      </c>
      <c r="AA17" s="30">
        <f>SUM(AA6:AA16)</f>
        <v>-132508177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-16661666</v>
      </c>
      <c r="F26" s="20">
        <v>-16661666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-4165416</v>
      </c>
      <c r="Y26" s="20">
        <v>4165416</v>
      </c>
      <c r="Z26" s="21">
        <v>-100</v>
      </c>
      <c r="AA26" s="22">
        <v>-16661666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-16661666</v>
      </c>
      <c r="F27" s="28">
        <f t="shared" si="1"/>
        <v>-16661666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-4165416</v>
      </c>
      <c r="Y27" s="28">
        <f t="shared" si="1"/>
        <v>4165416</v>
      </c>
      <c r="Z27" s="29">
        <f>+IF(X27&lt;&gt;0,+(Y27/X27)*100,0)</f>
        <v>-100</v>
      </c>
      <c r="AA27" s="30">
        <f>SUM(AA21:AA26)</f>
        <v>-16661666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-1347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-1347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-19744551</v>
      </c>
      <c r="D38" s="32">
        <f>+D17+D27+D36</f>
        <v>0</v>
      </c>
      <c r="E38" s="33">
        <f t="shared" si="3"/>
        <v>-149169843</v>
      </c>
      <c r="F38" s="2">
        <f t="shared" si="3"/>
        <v>-149169843</v>
      </c>
      <c r="G38" s="2">
        <f t="shared" si="3"/>
        <v>-7577226</v>
      </c>
      <c r="H38" s="2">
        <f t="shared" si="3"/>
        <v>-8624743</v>
      </c>
      <c r="I38" s="2">
        <f t="shared" si="3"/>
        <v>-13163646</v>
      </c>
      <c r="J38" s="2">
        <f t="shared" si="3"/>
        <v>-29365615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-29365615</v>
      </c>
      <c r="X38" s="2">
        <f t="shared" si="3"/>
        <v>-37292463</v>
      </c>
      <c r="Y38" s="2">
        <f t="shared" si="3"/>
        <v>7926848</v>
      </c>
      <c r="Z38" s="34">
        <f>+IF(X38&lt;&gt;0,+(Y38/X38)*100,0)</f>
        <v>-21.255898276281727</v>
      </c>
      <c r="AA38" s="35">
        <f>+AA17+AA27+AA36</f>
        <v>-149169843</v>
      </c>
    </row>
    <row r="39" spans="1:27" x14ac:dyDescent="0.25">
      <c r="A39" s="23" t="s">
        <v>61</v>
      </c>
      <c r="B39" s="17"/>
      <c r="C39" s="32">
        <v>-88371361</v>
      </c>
      <c r="D39" s="32"/>
      <c r="E39" s="33"/>
      <c r="F39" s="2"/>
      <c r="G39" s="2">
        <v>-181828665</v>
      </c>
      <c r="H39" s="2">
        <f>+G40+H60</f>
        <v>-189405891</v>
      </c>
      <c r="I39" s="2">
        <f>+H40+I60</f>
        <v>-198030634</v>
      </c>
      <c r="J39" s="2">
        <f>+G39</f>
        <v>-181828665</v>
      </c>
      <c r="K39" s="2">
        <f>+I40+K60</f>
        <v>-211194280</v>
      </c>
      <c r="L39" s="2">
        <f>+K40+L60</f>
        <v>-211194280</v>
      </c>
      <c r="M39" s="2">
        <f>+L40+M60</f>
        <v>-211194280</v>
      </c>
      <c r="N39" s="2">
        <f>+K39</f>
        <v>-211194280</v>
      </c>
      <c r="O39" s="2">
        <f>+M40+O60</f>
        <v>-211194280</v>
      </c>
      <c r="P39" s="2">
        <f>+O40+P60</f>
        <v>-211194280</v>
      </c>
      <c r="Q39" s="2">
        <f>+P40+Q60</f>
        <v>-211194280</v>
      </c>
      <c r="R39" s="2">
        <f>+O39</f>
        <v>-211194280</v>
      </c>
      <c r="S39" s="2">
        <f>+Q40+S60</f>
        <v>-211194280</v>
      </c>
      <c r="T39" s="2">
        <f>+S40+T60</f>
        <v>-211194280</v>
      </c>
      <c r="U39" s="2">
        <f>+T40+U60</f>
        <v>-211194280</v>
      </c>
      <c r="V39" s="2">
        <f>+S39</f>
        <v>-211194280</v>
      </c>
      <c r="W39" s="2">
        <f>+G39</f>
        <v>-181828665</v>
      </c>
      <c r="X39" s="2"/>
      <c r="Y39" s="2">
        <f>+W39-X39</f>
        <v>-181828665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-108115912</v>
      </c>
      <c r="D40" s="43">
        <f t="shared" ref="D40:AA40" si="4">+D38+D39</f>
        <v>0</v>
      </c>
      <c r="E40" s="44">
        <f t="shared" si="4"/>
        <v>-149169843</v>
      </c>
      <c r="F40" s="45">
        <f t="shared" si="4"/>
        <v>-149169843</v>
      </c>
      <c r="G40" s="45">
        <f t="shared" si="4"/>
        <v>-189405891</v>
      </c>
      <c r="H40" s="45">
        <f t="shared" si="4"/>
        <v>-198030634</v>
      </c>
      <c r="I40" s="45">
        <f t="shared" si="4"/>
        <v>-211194280</v>
      </c>
      <c r="J40" s="45">
        <f>+I40</f>
        <v>-211194280</v>
      </c>
      <c r="K40" s="45">
        <f t="shared" si="4"/>
        <v>-211194280</v>
      </c>
      <c r="L40" s="45">
        <f t="shared" si="4"/>
        <v>-211194280</v>
      </c>
      <c r="M40" s="45">
        <f t="shared" si="4"/>
        <v>-211194280</v>
      </c>
      <c r="N40" s="45">
        <f>+M40</f>
        <v>-211194280</v>
      </c>
      <c r="O40" s="45">
        <f t="shared" si="4"/>
        <v>-211194280</v>
      </c>
      <c r="P40" s="45">
        <f t="shared" si="4"/>
        <v>-211194280</v>
      </c>
      <c r="Q40" s="45">
        <f t="shared" si="4"/>
        <v>-211194280</v>
      </c>
      <c r="R40" s="45">
        <f>+Q40</f>
        <v>-211194280</v>
      </c>
      <c r="S40" s="45">
        <f t="shared" si="4"/>
        <v>-211194280</v>
      </c>
      <c r="T40" s="45">
        <f t="shared" si="4"/>
        <v>-211194280</v>
      </c>
      <c r="U40" s="45">
        <f t="shared" si="4"/>
        <v>-211194280</v>
      </c>
      <c r="V40" s="45">
        <f>+U40</f>
        <v>-211194280</v>
      </c>
      <c r="W40" s="45">
        <f>+V40</f>
        <v>-211194280</v>
      </c>
      <c r="X40" s="45">
        <f t="shared" si="4"/>
        <v>-37292463</v>
      </c>
      <c r="Y40" s="45">
        <f t="shared" si="4"/>
        <v>-173901817</v>
      </c>
      <c r="Z40" s="46">
        <f>+IF(X40&lt;&gt;0,+(Y40/X40)*100,0)</f>
        <v>466.31893688545051</v>
      </c>
      <c r="AA40" s="47">
        <f t="shared" si="4"/>
        <v>-149169843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-181828665</v>
      </c>
      <c r="J60">
        <v>-181828665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-43544771</v>
      </c>
      <c r="F14" s="20">
        <v>-43544771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-43544771</v>
      </c>
      <c r="Y14" s="20">
        <v>43544771</v>
      </c>
      <c r="Z14" s="21">
        <v>-100</v>
      </c>
      <c r="AA14" s="22">
        <v>-43544771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-43544771</v>
      </c>
      <c r="F17" s="28">
        <f t="shared" si="0"/>
        <v>-43544771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-43544771</v>
      </c>
      <c r="Y17" s="28">
        <f t="shared" si="0"/>
        <v>43544771</v>
      </c>
      <c r="Z17" s="29">
        <f>+IF(X17&lt;&gt;0,+(Y17/X17)*100,0)</f>
        <v>-100</v>
      </c>
      <c r="AA17" s="30">
        <f>SUM(AA6:AA16)</f>
        <v>-43544771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-43544771</v>
      </c>
      <c r="F38" s="2">
        <f t="shared" si="3"/>
        <v>-43544771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-43544771</v>
      </c>
      <c r="Y38" s="2">
        <f t="shared" si="3"/>
        <v>43544771</v>
      </c>
      <c r="Z38" s="34">
        <f>+IF(X38&lt;&gt;0,+(Y38/X38)*100,0)</f>
        <v>-100</v>
      </c>
      <c r="AA38" s="35">
        <f>+AA17+AA27+AA36</f>
        <v>-43544771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-43544771</v>
      </c>
      <c r="F40" s="45">
        <f t="shared" si="4"/>
        <v>-43544771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-43544771</v>
      </c>
      <c r="Y40" s="45">
        <f t="shared" si="4"/>
        <v>43544771</v>
      </c>
      <c r="Z40" s="46">
        <f>+IF(X40&lt;&gt;0,+(Y40/X40)*100,0)</f>
        <v>-100</v>
      </c>
      <c r="AA40" s="47">
        <f t="shared" si="4"/>
        <v>-43544771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15537793</v>
      </c>
      <c r="D7" s="18"/>
      <c r="E7" s="19">
        <v>49086192</v>
      </c>
      <c r="F7" s="20">
        <v>49086192</v>
      </c>
      <c r="G7" s="20">
        <v>1637032</v>
      </c>
      <c r="H7" s="20">
        <v>1514973</v>
      </c>
      <c r="I7" s="20">
        <v>1210906</v>
      </c>
      <c r="J7" s="20">
        <v>4362911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4362911</v>
      </c>
      <c r="X7" s="20">
        <v>12271548</v>
      </c>
      <c r="Y7" s="20">
        <v>-7908637</v>
      </c>
      <c r="Z7" s="21">
        <v>-64.446938560644512</v>
      </c>
      <c r="AA7" s="22">
        <v>49086192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36424944</v>
      </c>
      <c r="D9" s="18"/>
      <c r="E9" s="19">
        <v>57000000</v>
      </c>
      <c r="F9" s="20">
        <v>57000000</v>
      </c>
      <c r="G9" s="20"/>
      <c r="H9" s="20">
        <v>23749943</v>
      </c>
      <c r="I9" s="20"/>
      <c r="J9" s="20">
        <v>23749943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23749943</v>
      </c>
      <c r="X9" s="20">
        <v>19000000</v>
      </c>
      <c r="Y9" s="20">
        <v>4749943</v>
      </c>
      <c r="Z9" s="21">
        <v>24.999700000000001</v>
      </c>
      <c r="AA9" s="22">
        <v>57000000</v>
      </c>
    </row>
    <row r="10" spans="1:27" x14ac:dyDescent="0.25">
      <c r="A10" s="23" t="s">
        <v>38</v>
      </c>
      <c r="B10" s="17" t="s">
        <v>6</v>
      </c>
      <c r="C10" s="18">
        <v>121487133</v>
      </c>
      <c r="D10" s="18"/>
      <c r="E10" s="19">
        <v>14173008</v>
      </c>
      <c r="F10" s="20">
        <v>14173008</v>
      </c>
      <c r="G10" s="20">
        <v>24076548</v>
      </c>
      <c r="H10" s="20">
        <v>456828</v>
      </c>
      <c r="I10" s="20"/>
      <c r="J10" s="20">
        <v>24533376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24533376</v>
      </c>
      <c r="X10" s="20">
        <v>3543252</v>
      </c>
      <c r="Y10" s="20">
        <v>20990124</v>
      </c>
      <c r="Z10" s="21">
        <v>592.39715380108441</v>
      </c>
      <c r="AA10" s="22">
        <v>14173008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-15074342</v>
      </c>
      <c r="D14" s="18"/>
      <c r="E14" s="19">
        <v>-24453252</v>
      </c>
      <c r="F14" s="20">
        <v>-24453252</v>
      </c>
      <c r="G14" s="20">
        <v>-440492</v>
      </c>
      <c r="H14" s="20">
        <v>-615061</v>
      </c>
      <c r="I14" s="20">
        <v>-911969</v>
      </c>
      <c r="J14" s="20">
        <v>-1967522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-1967522</v>
      </c>
      <c r="X14" s="20">
        <v>-6113313</v>
      </c>
      <c r="Y14" s="20">
        <v>4145791</v>
      </c>
      <c r="Z14" s="21">
        <v>-67.815781720975181</v>
      </c>
      <c r="AA14" s="22">
        <v>-24453252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-1499700</v>
      </c>
      <c r="F15" s="20">
        <v>-1499700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-374925</v>
      </c>
      <c r="Y15" s="20">
        <v>374925</v>
      </c>
      <c r="Z15" s="21">
        <v>-100</v>
      </c>
      <c r="AA15" s="22">
        <v>-1499700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-11554416</v>
      </c>
      <c r="F16" s="20">
        <v>-11554416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-2888604</v>
      </c>
      <c r="Y16" s="20">
        <v>2888604</v>
      </c>
      <c r="Z16" s="21">
        <v>-100</v>
      </c>
      <c r="AA16" s="22">
        <v>-11554416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158375528</v>
      </c>
      <c r="D17" s="26">
        <f>SUM(D6:D16)</f>
        <v>0</v>
      </c>
      <c r="E17" s="27">
        <f t="shared" si="0"/>
        <v>82751832</v>
      </c>
      <c r="F17" s="28">
        <f t="shared" si="0"/>
        <v>82751832</v>
      </c>
      <c r="G17" s="28">
        <f t="shared" si="0"/>
        <v>25273088</v>
      </c>
      <c r="H17" s="28">
        <f t="shared" si="0"/>
        <v>25106683</v>
      </c>
      <c r="I17" s="28">
        <f t="shared" si="0"/>
        <v>298937</v>
      </c>
      <c r="J17" s="28">
        <f t="shared" si="0"/>
        <v>50678708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50678708</v>
      </c>
      <c r="X17" s="28">
        <f t="shared" si="0"/>
        <v>25437958</v>
      </c>
      <c r="Y17" s="28">
        <f t="shared" si="0"/>
        <v>25240750</v>
      </c>
      <c r="Z17" s="29">
        <f>+IF(X17&lt;&gt;0,+(Y17/X17)*100,0)</f>
        <v>99.224749093461043</v>
      </c>
      <c r="AA17" s="30">
        <f>SUM(AA6:AA16)</f>
        <v>82751832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-188335584</v>
      </c>
      <c r="D26" s="18"/>
      <c r="E26" s="19"/>
      <c r="F26" s="20"/>
      <c r="G26" s="20">
        <v>-2917202</v>
      </c>
      <c r="H26" s="20">
        <v>-13219964</v>
      </c>
      <c r="I26" s="20">
        <v>-8651386</v>
      </c>
      <c r="J26" s="20">
        <v>-24788552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-24788552</v>
      </c>
      <c r="X26" s="20"/>
      <c r="Y26" s="20">
        <v>-24788552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-188335584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-2917202</v>
      </c>
      <c r="H27" s="28">
        <f t="shared" si="1"/>
        <v>-13219964</v>
      </c>
      <c r="I27" s="28">
        <f t="shared" si="1"/>
        <v>-8651386</v>
      </c>
      <c r="J27" s="28">
        <f t="shared" si="1"/>
        <v>-24788552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-24788552</v>
      </c>
      <c r="X27" s="28">
        <f t="shared" si="1"/>
        <v>0</v>
      </c>
      <c r="Y27" s="28">
        <f t="shared" si="1"/>
        <v>-24788552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-4698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-4698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-29964754</v>
      </c>
      <c r="D38" s="32">
        <f>+D17+D27+D36</f>
        <v>0</v>
      </c>
      <c r="E38" s="33">
        <f t="shared" si="3"/>
        <v>82751832</v>
      </c>
      <c r="F38" s="2">
        <f t="shared" si="3"/>
        <v>82751832</v>
      </c>
      <c r="G38" s="2">
        <f t="shared" si="3"/>
        <v>22355886</v>
      </c>
      <c r="H38" s="2">
        <f t="shared" si="3"/>
        <v>11886719</v>
      </c>
      <c r="I38" s="2">
        <f t="shared" si="3"/>
        <v>-8352449</v>
      </c>
      <c r="J38" s="2">
        <f t="shared" si="3"/>
        <v>25890156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25890156</v>
      </c>
      <c r="X38" s="2">
        <f t="shared" si="3"/>
        <v>25437958</v>
      </c>
      <c r="Y38" s="2">
        <f t="shared" si="3"/>
        <v>452198</v>
      </c>
      <c r="Z38" s="34">
        <f>+IF(X38&lt;&gt;0,+(Y38/X38)*100,0)</f>
        <v>1.7776505488372927</v>
      </c>
      <c r="AA38" s="35">
        <f>+AA17+AA27+AA36</f>
        <v>82751832</v>
      </c>
    </row>
    <row r="39" spans="1:27" x14ac:dyDescent="0.25">
      <c r="A39" s="23" t="s">
        <v>61</v>
      </c>
      <c r="B39" s="17"/>
      <c r="C39" s="32">
        <v>73508010</v>
      </c>
      <c r="D39" s="32"/>
      <c r="E39" s="33">
        <v>73508010</v>
      </c>
      <c r="F39" s="2">
        <v>73508010</v>
      </c>
      <c r="G39" s="2">
        <v>49858977</v>
      </c>
      <c r="H39" s="2">
        <f>+G40+H60</f>
        <v>72214863</v>
      </c>
      <c r="I39" s="2">
        <f>+H40+I60</f>
        <v>84101582</v>
      </c>
      <c r="J39" s="2">
        <f>+G39</f>
        <v>49858977</v>
      </c>
      <c r="K39" s="2">
        <f>+I40+K60</f>
        <v>75749133</v>
      </c>
      <c r="L39" s="2">
        <f>+K40+L60</f>
        <v>75749133</v>
      </c>
      <c r="M39" s="2">
        <f>+L40+M60</f>
        <v>75749133</v>
      </c>
      <c r="N39" s="2">
        <f>+K39</f>
        <v>75749133</v>
      </c>
      <c r="O39" s="2">
        <f>+M40+O60</f>
        <v>75749133</v>
      </c>
      <c r="P39" s="2">
        <f>+O40+P60</f>
        <v>75749133</v>
      </c>
      <c r="Q39" s="2">
        <f>+P40+Q60</f>
        <v>75749133</v>
      </c>
      <c r="R39" s="2">
        <f>+O39</f>
        <v>75749133</v>
      </c>
      <c r="S39" s="2">
        <f>+Q40+S60</f>
        <v>75749133</v>
      </c>
      <c r="T39" s="2">
        <f>+S40+T60</f>
        <v>75749133</v>
      </c>
      <c r="U39" s="2">
        <f>+T40+U60</f>
        <v>75749133</v>
      </c>
      <c r="V39" s="2">
        <f>+S39</f>
        <v>75749133</v>
      </c>
      <c r="W39" s="2">
        <f>+G39</f>
        <v>49858977</v>
      </c>
      <c r="X39" s="2">
        <v>73508010</v>
      </c>
      <c r="Y39" s="2">
        <f>+W39-X39</f>
        <v>-23649033</v>
      </c>
      <c r="Z39" s="34">
        <f>+IF(X39&lt;&gt;0,+(Y39/X39)*100,0)</f>
        <v>-32.172049005271667</v>
      </c>
      <c r="AA39" s="35">
        <v>73508010</v>
      </c>
    </row>
    <row r="40" spans="1:27" x14ac:dyDescent="0.25">
      <c r="A40" s="41" t="s">
        <v>63</v>
      </c>
      <c r="B40" s="42" t="s">
        <v>62</v>
      </c>
      <c r="C40" s="43">
        <f>+C38+C39</f>
        <v>43543256</v>
      </c>
      <c r="D40" s="43">
        <f t="shared" ref="D40:AA40" si="4">+D38+D39</f>
        <v>0</v>
      </c>
      <c r="E40" s="44">
        <f t="shared" si="4"/>
        <v>156259842</v>
      </c>
      <c r="F40" s="45">
        <f t="shared" si="4"/>
        <v>156259842</v>
      </c>
      <c r="G40" s="45">
        <f t="shared" si="4"/>
        <v>72214863</v>
      </c>
      <c r="H40" s="45">
        <f t="shared" si="4"/>
        <v>84101582</v>
      </c>
      <c r="I40" s="45">
        <f t="shared" si="4"/>
        <v>75749133</v>
      </c>
      <c r="J40" s="45">
        <f>+I40</f>
        <v>75749133</v>
      </c>
      <c r="K40" s="45">
        <f t="shared" si="4"/>
        <v>75749133</v>
      </c>
      <c r="L40" s="45">
        <f t="shared" si="4"/>
        <v>75749133</v>
      </c>
      <c r="M40" s="45">
        <f t="shared" si="4"/>
        <v>75749133</v>
      </c>
      <c r="N40" s="45">
        <f>+M40</f>
        <v>75749133</v>
      </c>
      <c r="O40" s="45">
        <f t="shared" si="4"/>
        <v>75749133</v>
      </c>
      <c r="P40" s="45">
        <f t="shared" si="4"/>
        <v>75749133</v>
      </c>
      <c r="Q40" s="45">
        <f t="shared" si="4"/>
        <v>75749133</v>
      </c>
      <c r="R40" s="45">
        <f>+Q40</f>
        <v>75749133</v>
      </c>
      <c r="S40" s="45">
        <f t="shared" si="4"/>
        <v>75749133</v>
      </c>
      <c r="T40" s="45">
        <f t="shared" si="4"/>
        <v>75749133</v>
      </c>
      <c r="U40" s="45">
        <f t="shared" si="4"/>
        <v>75749133</v>
      </c>
      <c r="V40" s="45">
        <f>+U40</f>
        <v>75749133</v>
      </c>
      <c r="W40" s="45">
        <f>+V40</f>
        <v>75749133</v>
      </c>
      <c r="X40" s="45">
        <f t="shared" si="4"/>
        <v>98945968</v>
      </c>
      <c r="Y40" s="45">
        <f t="shared" si="4"/>
        <v>-23196835</v>
      </c>
      <c r="Z40" s="46">
        <f>+IF(X40&lt;&gt;0,+(Y40/X40)*100,0)</f>
        <v>-23.443941647020928</v>
      </c>
      <c r="AA40" s="47">
        <f t="shared" si="4"/>
        <v>156259842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49858977</v>
      </c>
      <c r="J60">
        <v>49858977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23105682</v>
      </c>
      <c r="D7" s="18"/>
      <c r="E7" s="19">
        <v>34194698</v>
      </c>
      <c r="F7" s="20">
        <v>34194698</v>
      </c>
      <c r="G7" s="20">
        <v>1241355</v>
      </c>
      <c r="H7" s="20">
        <v>2774869</v>
      </c>
      <c r="I7" s="20">
        <v>2588358</v>
      </c>
      <c r="J7" s="20">
        <v>6604582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6604582</v>
      </c>
      <c r="X7" s="20">
        <v>7784583</v>
      </c>
      <c r="Y7" s="20">
        <v>-1180001</v>
      </c>
      <c r="Z7" s="21">
        <v>-15.15817867186977</v>
      </c>
      <c r="AA7" s="22">
        <v>34194698</v>
      </c>
    </row>
    <row r="8" spans="1:27" x14ac:dyDescent="0.25">
      <c r="A8" s="23" t="s">
        <v>36</v>
      </c>
      <c r="B8" s="17" t="s">
        <v>32</v>
      </c>
      <c r="C8" s="18">
        <v>73899</v>
      </c>
      <c r="D8" s="18"/>
      <c r="E8" s="19">
        <v>61754</v>
      </c>
      <c r="F8" s="20">
        <v>61754</v>
      </c>
      <c r="G8" s="20">
        <v>3795</v>
      </c>
      <c r="H8" s="20">
        <v>7181</v>
      </c>
      <c r="I8" s="20">
        <v>2209</v>
      </c>
      <c r="J8" s="20">
        <v>13185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13185</v>
      </c>
      <c r="X8" s="20">
        <v>15438</v>
      </c>
      <c r="Y8" s="20">
        <v>-2253</v>
      </c>
      <c r="Z8" s="21">
        <v>-14.593859308200544</v>
      </c>
      <c r="AA8" s="22">
        <v>61754</v>
      </c>
    </row>
    <row r="9" spans="1:27" x14ac:dyDescent="0.25">
      <c r="A9" s="23" t="s">
        <v>37</v>
      </c>
      <c r="B9" s="17" t="s">
        <v>6</v>
      </c>
      <c r="C9" s="18">
        <v>22278</v>
      </c>
      <c r="D9" s="18"/>
      <c r="E9" s="19">
        <v>30120726</v>
      </c>
      <c r="F9" s="20">
        <v>30120726</v>
      </c>
      <c r="G9" s="20"/>
      <c r="H9" s="20">
        <v>152</v>
      </c>
      <c r="I9" s="20">
        <v>296</v>
      </c>
      <c r="J9" s="20">
        <v>448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448</v>
      </c>
      <c r="X9" s="20">
        <v>11747008</v>
      </c>
      <c r="Y9" s="20">
        <v>-11746560</v>
      </c>
      <c r="Z9" s="21">
        <v>-99.996186262919025</v>
      </c>
      <c r="AA9" s="22">
        <v>30120726</v>
      </c>
    </row>
    <row r="10" spans="1:27" x14ac:dyDescent="0.25">
      <c r="A10" s="23" t="s">
        <v>38</v>
      </c>
      <c r="B10" s="17" t="s">
        <v>6</v>
      </c>
      <c r="C10" s="18">
        <v>31155630</v>
      </c>
      <c r="D10" s="18"/>
      <c r="E10" s="19">
        <v>156088000</v>
      </c>
      <c r="F10" s="20">
        <v>156088000</v>
      </c>
      <c r="G10" s="20">
        <v>15905515</v>
      </c>
      <c r="H10" s="20">
        <v>4683547</v>
      </c>
      <c r="I10" s="20">
        <v>5782763</v>
      </c>
      <c r="J10" s="20">
        <v>26371825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26371825</v>
      </c>
      <c r="X10" s="20">
        <v>39022002</v>
      </c>
      <c r="Y10" s="20">
        <v>-12650177</v>
      </c>
      <c r="Z10" s="21">
        <v>-32.418062507402873</v>
      </c>
      <c r="AA10" s="22">
        <v>156088000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-31842352</v>
      </c>
      <c r="D14" s="18"/>
      <c r="E14" s="19"/>
      <c r="F14" s="20"/>
      <c r="G14" s="20">
        <v>-960760</v>
      </c>
      <c r="H14" s="20">
        <v>-1362470</v>
      </c>
      <c r="I14" s="20">
        <v>-3099322</v>
      </c>
      <c r="J14" s="20">
        <v>-5422552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-5422552</v>
      </c>
      <c r="X14" s="20"/>
      <c r="Y14" s="20">
        <v>-5422552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22515137</v>
      </c>
      <c r="D17" s="26">
        <f>SUM(D6:D16)</f>
        <v>0</v>
      </c>
      <c r="E17" s="27">
        <f t="shared" si="0"/>
        <v>220465178</v>
      </c>
      <c r="F17" s="28">
        <f t="shared" si="0"/>
        <v>220465178</v>
      </c>
      <c r="G17" s="28">
        <f t="shared" si="0"/>
        <v>16189905</v>
      </c>
      <c r="H17" s="28">
        <f t="shared" si="0"/>
        <v>6103279</v>
      </c>
      <c r="I17" s="28">
        <f t="shared" si="0"/>
        <v>5274304</v>
      </c>
      <c r="J17" s="28">
        <f t="shared" si="0"/>
        <v>27567488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27567488</v>
      </c>
      <c r="X17" s="28">
        <f t="shared" si="0"/>
        <v>58569031</v>
      </c>
      <c r="Y17" s="28">
        <f t="shared" si="0"/>
        <v>-31001543</v>
      </c>
      <c r="Z17" s="29">
        <f>+IF(X17&lt;&gt;0,+(Y17/X17)*100,0)</f>
        <v>-52.931630369640224</v>
      </c>
      <c r="AA17" s="30">
        <f>SUM(AA6:AA16)</f>
        <v>220465178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-39159468</v>
      </c>
      <c r="D26" s="18"/>
      <c r="E26" s="19">
        <v>-29189000</v>
      </c>
      <c r="F26" s="20">
        <v>-29189000</v>
      </c>
      <c r="G26" s="20">
        <v>-5834533</v>
      </c>
      <c r="H26" s="20">
        <v>-4732565</v>
      </c>
      <c r="I26" s="20">
        <v>-7580971</v>
      </c>
      <c r="J26" s="20">
        <v>-18148069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-18148069</v>
      </c>
      <c r="X26" s="20">
        <v>-7297251</v>
      </c>
      <c r="Y26" s="20">
        <v>-10850818</v>
      </c>
      <c r="Z26" s="21">
        <v>148.69733821681618</v>
      </c>
      <c r="AA26" s="22">
        <v>-29189000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-39159468</v>
      </c>
      <c r="D27" s="26">
        <f>SUM(D21:D26)</f>
        <v>0</v>
      </c>
      <c r="E27" s="27">
        <f t="shared" si="1"/>
        <v>-29189000</v>
      </c>
      <c r="F27" s="28">
        <f t="shared" si="1"/>
        <v>-29189000</v>
      </c>
      <c r="G27" s="28">
        <f t="shared" si="1"/>
        <v>-5834533</v>
      </c>
      <c r="H27" s="28">
        <f t="shared" si="1"/>
        <v>-4732565</v>
      </c>
      <c r="I27" s="28">
        <f t="shared" si="1"/>
        <v>-7580971</v>
      </c>
      <c r="J27" s="28">
        <f t="shared" si="1"/>
        <v>-18148069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-18148069</v>
      </c>
      <c r="X27" s="28">
        <f t="shared" si="1"/>
        <v>-7297251</v>
      </c>
      <c r="Y27" s="28">
        <f t="shared" si="1"/>
        <v>-10850818</v>
      </c>
      <c r="Z27" s="29">
        <f>+IF(X27&lt;&gt;0,+(Y27/X27)*100,0)</f>
        <v>148.69733821681618</v>
      </c>
      <c r="AA27" s="30">
        <f>SUM(AA21:AA26)</f>
        <v>-29189000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-90093</v>
      </c>
      <c r="D33" s="18"/>
      <c r="E33" s="19"/>
      <c r="F33" s="20"/>
      <c r="G33" s="20">
        <v>-14965</v>
      </c>
      <c r="H33" s="36">
        <v>-5038</v>
      </c>
      <c r="I33" s="36">
        <v>-11040</v>
      </c>
      <c r="J33" s="36">
        <v>-31043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-31043</v>
      </c>
      <c r="X33" s="36"/>
      <c r="Y33" s="20">
        <v>-31043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-90093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-14965</v>
      </c>
      <c r="H36" s="28">
        <f t="shared" si="2"/>
        <v>-5038</v>
      </c>
      <c r="I36" s="28">
        <f t="shared" si="2"/>
        <v>-11040</v>
      </c>
      <c r="J36" s="28">
        <f t="shared" si="2"/>
        <v>-31043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-31043</v>
      </c>
      <c r="X36" s="28">
        <f t="shared" si="2"/>
        <v>0</v>
      </c>
      <c r="Y36" s="28">
        <f t="shared" si="2"/>
        <v>-31043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-16734424</v>
      </c>
      <c r="D38" s="32">
        <f>+D17+D27+D36</f>
        <v>0</v>
      </c>
      <c r="E38" s="33">
        <f t="shared" si="3"/>
        <v>191276178</v>
      </c>
      <c r="F38" s="2">
        <f t="shared" si="3"/>
        <v>191276178</v>
      </c>
      <c r="G38" s="2">
        <f t="shared" si="3"/>
        <v>10340407</v>
      </c>
      <c r="H38" s="2">
        <f t="shared" si="3"/>
        <v>1365676</v>
      </c>
      <c r="I38" s="2">
        <f t="shared" si="3"/>
        <v>-2317707</v>
      </c>
      <c r="J38" s="2">
        <f t="shared" si="3"/>
        <v>9388376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9388376</v>
      </c>
      <c r="X38" s="2">
        <f t="shared" si="3"/>
        <v>51271780</v>
      </c>
      <c r="Y38" s="2">
        <f t="shared" si="3"/>
        <v>-41883404</v>
      </c>
      <c r="Z38" s="34">
        <f>+IF(X38&lt;&gt;0,+(Y38/X38)*100,0)</f>
        <v>-81.688999289667734</v>
      </c>
      <c r="AA38" s="35">
        <f>+AA17+AA27+AA36</f>
        <v>191276178</v>
      </c>
    </row>
    <row r="39" spans="1:27" x14ac:dyDescent="0.25">
      <c r="A39" s="23" t="s">
        <v>61</v>
      </c>
      <c r="B39" s="17"/>
      <c r="C39" s="32">
        <v>19070500</v>
      </c>
      <c r="D39" s="32"/>
      <c r="E39" s="33"/>
      <c r="F39" s="2"/>
      <c r="G39" s="2">
        <v>4536804</v>
      </c>
      <c r="H39" s="2">
        <f>+G40+H60</f>
        <v>14877211</v>
      </c>
      <c r="I39" s="2">
        <f>+H40+I60</f>
        <v>16242887</v>
      </c>
      <c r="J39" s="2">
        <f>+G39</f>
        <v>4536804</v>
      </c>
      <c r="K39" s="2">
        <f>+I40+K60</f>
        <v>13925180</v>
      </c>
      <c r="L39" s="2">
        <f>+K40+L60</f>
        <v>13925180</v>
      </c>
      <c r="M39" s="2">
        <f>+L40+M60</f>
        <v>13925180</v>
      </c>
      <c r="N39" s="2">
        <f>+K39</f>
        <v>13925180</v>
      </c>
      <c r="O39" s="2">
        <f>+M40+O60</f>
        <v>13925180</v>
      </c>
      <c r="P39" s="2">
        <f>+O40+P60</f>
        <v>13925180</v>
      </c>
      <c r="Q39" s="2">
        <f>+P40+Q60</f>
        <v>13925180</v>
      </c>
      <c r="R39" s="2">
        <f>+O39</f>
        <v>13925180</v>
      </c>
      <c r="S39" s="2">
        <f>+Q40+S60</f>
        <v>13925180</v>
      </c>
      <c r="T39" s="2">
        <f>+S40+T60</f>
        <v>13925180</v>
      </c>
      <c r="U39" s="2">
        <f>+T40+U60</f>
        <v>13925180</v>
      </c>
      <c r="V39" s="2">
        <f>+S39</f>
        <v>13925180</v>
      </c>
      <c r="W39" s="2">
        <f>+G39</f>
        <v>4536804</v>
      </c>
      <c r="X39" s="2"/>
      <c r="Y39" s="2">
        <f>+W39-X39</f>
        <v>4536804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2336076</v>
      </c>
      <c r="D40" s="43">
        <f t="shared" ref="D40:AA40" si="4">+D38+D39</f>
        <v>0</v>
      </c>
      <c r="E40" s="44">
        <f t="shared" si="4"/>
        <v>191276178</v>
      </c>
      <c r="F40" s="45">
        <f t="shared" si="4"/>
        <v>191276178</v>
      </c>
      <c r="G40" s="45">
        <f t="shared" si="4"/>
        <v>14877211</v>
      </c>
      <c r="H40" s="45">
        <f t="shared" si="4"/>
        <v>16242887</v>
      </c>
      <c r="I40" s="45">
        <f t="shared" si="4"/>
        <v>13925180</v>
      </c>
      <c r="J40" s="45">
        <f>+I40</f>
        <v>13925180</v>
      </c>
      <c r="K40" s="45">
        <f t="shared" si="4"/>
        <v>13925180</v>
      </c>
      <c r="L40" s="45">
        <f t="shared" si="4"/>
        <v>13925180</v>
      </c>
      <c r="M40" s="45">
        <f t="shared" si="4"/>
        <v>13925180</v>
      </c>
      <c r="N40" s="45">
        <f>+M40</f>
        <v>13925180</v>
      </c>
      <c r="O40" s="45">
        <f t="shared" si="4"/>
        <v>13925180</v>
      </c>
      <c r="P40" s="45">
        <f t="shared" si="4"/>
        <v>13925180</v>
      </c>
      <c r="Q40" s="45">
        <f t="shared" si="4"/>
        <v>13925180</v>
      </c>
      <c r="R40" s="45">
        <f>+Q40</f>
        <v>13925180</v>
      </c>
      <c r="S40" s="45">
        <f t="shared" si="4"/>
        <v>13925180</v>
      </c>
      <c r="T40" s="45">
        <f t="shared" si="4"/>
        <v>13925180</v>
      </c>
      <c r="U40" s="45">
        <f t="shared" si="4"/>
        <v>13925180</v>
      </c>
      <c r="V40" s="45">
        <f>+U40</f>
        <v>13925180</v>
      </c>
      <c r="W40" s="45">
        <f>+V40</f>
        <v>13925180</v>
      </c>
      <c r="X40" s="45">
        <f t="shared" si="4"/>
        <v>51271780</v>
      </c>
      <c r="Y40" s="45">
        <f t="shared" si="4"/>
        <v>-37346600</v>
      </c>
      <c r="Z40" s="46">
        <f>+IF(X40&lt;&gt;0,+(Y40/X40)*100,0)</f>
        <v>-72.840459215576288</v>
      </c>
      <c r="AA40" s="47">
        <f t="shared" si="4"/>
        <v>191276178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4536804</v>
      </c>
      <c r="J60">
        <v>4536804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11744953</v>
      </c>
      <c r="D7" s="18"/>
      <c r="E7" s="19">
        <v>15862803</v>
      </c>
      <c r="F7" s="20">
        <v>15862803</v>
      </c>
      <c r="G7" s="20"/>
      <c r="H7" s="20">
        <v>719804</v>
      </c>
      <c r="I7" s="20">
        <v>404058</v>
      </c>
      <c r="J7" s="20">
        <v>1123862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1123862</v>
      </c>
      <c r="X7" s="20">
        <v>3965691</v>
      </c>
      <c r="Y7" s="20">
        <v>-2841829</v>
      </c>
      <c r="Z7" s="21">
        <v>-71.660373942397428</v>
      </c>
      <c r="AA7" s="22">
        <v>15862803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1209612</v>
      </c>
      <c r="F9" s="20">
        <v>1209612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302403</v>
      </c>
      <c r="Y9" s="20">
        <v>-302403</v>
      </c>
      <c r="Z9" s="21">
        <v>-100</v>
      </c>
      <c r="AA9" s="22">
        <v>1209612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-21561062</v>
      </c>
      <c r="F14" s="20">
        <v>-21561062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-5390238</v>
      </c>
      <c r="Y14" s="20">
        <v>5390238</v>
      </c>
      <c r="Z14" s="21">
        <v>-100</v>
      </c>
      <c r="AA14" s="22">
        <v>-21561062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11744953</v>
      </c>
      <c r="D17" s="26">
        <f>SUM(D6:D16)</f>
        <v>0</v>
      </c>
      <c r="E17" s="27">
        <f t="shared" si="0"/>
        <v>-4488647</v>
      </c>
      <c r="F17" s="28">
        <f t="shared" si="0"/>
        <v>-4488647</v>
      </c>
      <c r="G17" s="28">
        <f t="shared" si="0"/>
        <v>0</v>
      </c>
      <c r="H17" s="28">
        <f t="shared" si="0"/>
        <v>719804</v>
      </c>
      <c r="I17" s="28">
        <f t="shared" si="0"/>
        <v>404058</v>
      </c>
      <c r="J17" s="28">
        <f t="shared" si="0"/>
        <v>1123862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1123862</v>
      </c>
      <c r="X17" s="28">
        <f t="shared" si="0"/>
        <v>-1122144</v>
      </c>
      <c r="Y17" s="28">
        <f t="shared" si="0"/>
        <v>2246006</v>
      </c>
      <c r="Z17" s="29">
        <f>+IF(X17&lt;&gt;0,+(Y17/X17)*100,0)</f>
        <v>-200.15309978042035</v>
      </c>
      <c r="AA17" s="30">
        <f>SUM(AA6:AA16)</f>
        <v>-4488647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-1368355</v>
      </c>
      <c r="D26" s="18"/>
      <c r="E26" s="19">
        <v>-2949059</v>
      </c>
      <c r="F26" s="20">
        <v>-2949059</v>
      </c>
      <c r="G26" s="20"/>
      <c r="H26" s="20">
        <v>-1656625</v>
      </c>
      <c r="I26" s="20"/>
      <c r="J26" s="20">
        <v>-1656625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-1656625</v>
      </c>
      <c r="X26" s="20">
        <v>-737262</v>
      </c>
      <c r="Y26" s="20">
        <v>-919363</v>
      </c>
      <c r="Z26" s="21">
        <v>124.6996318812037</v>
      </c>
      <c r="AA26" s="22">
        <v>-2949059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-1368355</v>
      </c>
      <c r="D27" s="26">
        <f>SUM(D21:D26)</f>
        <v>0</v>
      </c>
      <c r="E27" s="27">
        <f t="shared" si="1"/>
        <v>-2949059</v>
      </c>
      <c r="F27" s="28">
        <f t="shared" si="1"/>
        <v>-2949059</v>
      </c>
      <c r="G27" s="28">
        <f t="shared" si="1"/>
        <v>0</v>
      </c>
      <c r="H27" s="28">
        <f t="shared" si="1"/>
        <v>-1656625</v>
      </c>
      <c r="I27" s="28">
        <f t="shared" si="1"/>
        <v>0</v>
      </c>
      <c r="J27" s="28">
        <f t="shared" si="1"/>
        <v>-1656625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-1656625</v>
      </c>
      <c r="X27" s="28">
        <f t="shared" si="1"/>
        <v>-737262</v>
      </c>
      <c r="Y27" s="28">
        <f t="shared" si="1"/>
        <v>-919363</v>
      </c>
      <c r="Z27" s="29">
        <f>+IF(X27&lt;&gt;0,+(Y27/X27)*100,0)</f>
        <v>124.6996318812037</v>
      </c>
      <c r="AA27" s="30">
        <f>SUM(AA21:AA26)</f>
        <v>-2949059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10376598</v>
      </c>
      <c r="D38" s="32">
        <f>+D17+D27+D36</f>
        <v>0</v>
      </c>
      <c r="E38" s="33">
        <f t="shared" si="3"/>
        <v>-7437706</v>
      </c>
      <c r="F38" s="2">
        <f t="shared" si="3"/>
        <v>-7437706</v>
      </c>
      <c r="G38" s="2">
        <f t="shared" si="3"/>
        <v>0</v>
      </c>
      <c r="H38" s="2">
        <f t="shared" si="3"/>
        <v>-936821</v>
      </c>
      <c r="I38" s="2">
        <f t="shared" si="3"/>
        <v>404058</v>
      </c>
      <c r="J38" s="2">
        <f t="shared" si="3"/>
        <v>-532763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-532763</v>
      </c>
      <c r="X38" s="2">
        <f t="shared" si="3"/>
        <v>-1859406</v>
      </c>
      <c r="Y38" s="2">
        <f t="shared" si="3"/>
        <v>1326643</v>
      </c>
      <c r="Z38" s="34">
        <f>+IF(X38&lt;&gt;0,+(Y38/X38)*100,0)</f>
        <v>-71.347677699222217</v>
      </c>
      <c r="AA38" s="35">
        <f>+AA17+AA27+AA36</f>
        <v>-7437706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-936821</v>
      </c>
      <c r="J39" s="2">
        <f>+G39</f>
        <v>0</v>
      </c>
      <c r="K39" s="2">
        <f>+I40+K60</f>
        <v>-532763</v>
      </c>
      <c r="L39" s="2">
        <f>+K40+L60</f>
        <v>-532763</v>
      </c>
      <c r="M39" s="2">
        <f>+L40+M60</f>
        <v>-532763</v>
      </c>
      <c r="N39" s="2">
        <f>+K39</f>
        <v>-532763</v>
      </c>
      <c r="O39" s="2">
        <f>+M40+O60</f>
        <v>-532763</v>
      </c>
      <c r="P39" s="2">
        <f>+O40+P60</f>
        <v>-532763</v>
      </c>
      <c r="Q39" s="2">
        <f>+P40+Q60</f>
        <v>-532763</v>
      </c>
      <c r="R39" s="2">
        <f>+O39</f>
        <v>-532763</v>
      </c>
      <c r="S39" s="2">
        <f>+Q40+S60</f>
        <v>-532763</v>
      </c>
      <c r="T39" s="2">
        <f>+S40+T60</f>
        <v>-532763</v>
      </c>
      <c r="U39" s="2">
        <f>+T40+U60</f>
        <v>-532763</v>
      </c>
      <c r="V39" s="2">
        <f>+S39</f>
        <v>-532763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10376598</v>
      </c>
      <c r="D40" s="43">
        <f t="shared" ref="D40:AA40" si="4">+D38+D39</f>
        <v>0</v>
      </c>
      <c r="E40" s="44">
        <f t="shared" si="4"/>
        <v>-7437706</v>
      </c>
      <c r="F40" s="45">
        <f t="shared" si="4"/>
        <v>-7437706</v>
      </c>
      <c r="G40" s="45">
        <f t="shared" si="4"/>
        <v>0</v>
      </c>
      <c r="H40" s="45">
        <f t="shared" si="4"/>
        <v>-936821</v>
      </c>
      <c r="I40" s="45">
        <f t="shared" si="4"/>
        <v>-532763</v>
      </c>
      <c r="J40" s="45">
        <f>+I40</f>
        <v>-532763</v>
      </c>
      <c r="K40" s="45">
        <f t="shared" si="4"/>
        <v>-532763</v>
      </c>
      <c r="L40" s="45">
        <f t="shared" si="4"/>
        <v>-532763</v>
      </c>
      <c r="M40" s="45">
        <f t="shared" si="4"/>
        <v>-532763</v>
      </c>
      <c r="N40" s="45">
        <f>+M40</f>
        <v>-532763</v>
      </c>
      <c r="O40" s="45">
        <f t="shared" si="4"/>
        <v>-532763</v>
      </c>
      <c r="P40" s="45">
        <f t="shared" si="4"/>
        <v>-532763</v>
      </c>
      <c r="Q40" s="45">
        <f t="shared" si="4"/>
        <v>-532763</v>
      </c>
      <c r="R40" s="45">
        <f>+Q40</f>
        <v>-532763</v>
      </c>
      <c r="S40" s="45">
        <f t="shared" si="4"/>
        <v>-532763</v>
      </c>
      <c r="T40" s="45">
        <f t="shared" si="4"/>
        <v>-532763</v>
      </c>
      <c r="U40" s="45">
        <f t="shared" si="4"/>
        <v>-532763</v>
      </c>
      <c r="V40" s="45">
        <f>+U40</f>
        <v>-532763</v>
      </c>
      <c r="W40" s="45">
        <f>+V40</f>
        <v>-532763</v>
      </c>
      <c r="X40" s="45">
        <f t="shared" si="4"/>
        <v>-1859406</v>
      </c>
      <c r="Y40" s="45">
        <f t="shared" si="4"/>
        <v>1326643</v>
      </c>
      <c r="Z40" s="46">
        <f>+IF(X40&lt;&gt;0,+(Y40/X40)*100,0)</f>
        <v>-71.347677699222217</v>
      </c>
      <c r="AA40" s="47">
        <f t="shared" si="4"/>
        <v>-7437706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20946870</v>
      </c>
      <c r="F7" s="20">
        <v>20946870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5236722</v>
      </c>
      <c r="Y7" s="20">
        <v>-5236722</v>
      </c>
      <c r="Z7" s="21">
        <v>-100</v>
      </c>
      <c r="AA7" s="22">
        <v>20946870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-450075</v>
      </c>
      <c r="D14" s="18"/>
      <c r="E14" s="19">
        <v>-2</v>
      </c>
      <c r="F14" s="20">
        <v>-2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</v>
      </c>
      <c r="Y14" s="20">
        <v>2</v>
      </c>
      <c r="Z14" s="21">
        <v>-100</v>
      </c>
      <c r="AA14" s="22">
        <v>-2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-450075</v>
      </c>
      <c r="D17" s="26">
        <f>SUM(D6:D16)</f>
        <v>0</v>
      </c>
      <c r="E17" s="27">
        <f t="shared" si="0"/>
        <v>20946868</v>
      </c>
      <c r="F17" s="28">
        <f t="shared" si="0"/>
        <v>20946868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5236720</v>
      </c>
      <c r="Y17" s="28">
        <f t="shared" si="0"/>
        <v>-5236720</v>
      </c>
      <c r="Z17" s="29">
        <f>+IF(X17&lt;&gt;0,+(Y17/X17)*100,0)</f>
        <v>-100</v>
      </c>
      <c r="AA17" s="30">
        <f>SUM(AA6:AA16)</f>
        <v>20946868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-450075</v>
      </c>
      <c r="D38" s="32">
        <f>+D17+D27+D36</f>
        <v>0</v>
      </c>
      <c r="E38" s="33">
        <f t="shared" si="3"/>
        <v>20946868</v>
      </c>
      <c r="F38" s="2">
        <f t="shared" si="3"/>
        <v>20946868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5236720</v>
      </c>
      <c r="Y38" s="2">
        <f t="shared" si="3"/>
        <v>-5236720</v>
      </c>
      <c r="Z38" s="34">
        <f>+IF(X38&lt;&gt;0,+(Y38/X38)*100,0)</f>
        <v>-100</v>
      </c>
      <c r="AA38" s="35">
        <f>+AA17+AA27+AA36</f>
        <v>20946868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-450075</v>
      </c>
      <c r="D40" s="43">
        <f t="shared" ref="D40:AA40" si="4">+D38+D39</f>
        <v>0</v>
      </c>
      <c r="E40" s="44">
        <f t="shared" si="4"/>
        <v>20946868</v>
      </c>
      <c r="F40" s="45">
        <f t="shared" si="4"/>
        <v>20946868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5236720</v>
      </c>
      <c r="Y40" s="45">
        <f t="shared" si="4"/>
        <v>-5236720</v>
      </c>
      <c r="Z40" s="46">
        <f>+IF(X40&lt;&gt;0,+(Y40/X40)*100,0)</f>
        <v>-100</v>
      </c>
      <c r="AA40" s="47">
        <f t="shared" si="4"/>
        <v>20946868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-7635178</v>
      </c>
      <c r="D14" s="18"/>
      <c r="E14" s="19">
        <v>-41330412</v>
      </c>
      <c r="F14" s="20">
        <v>-41330412</v>
      </c>
      <c r="G14" s="20">
        <v>-5561514</v>
      </c>
      <c r="H14" s="20">
        <v>-3044123</v>
      </c>
      <c r="I14" s="20"/>
      <c r="J14" s="20">
        <v>-8605637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-8605637</v>
      </c>
      <c r="X14" s="20">
        <v>-10332603</v>
      </c>
      <c r="Y14" s="20">
        <v>1726966</v>
      </c>
      <c r="Z14" s="21">
        <v>-16.713755478653347</v>
      </c>
      <c r="AA14" s="22">
        <v>-41330412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-7635178</v>
      </c>
      <c r="D17" s="26">
        <f>SUM(D6:D16)</f>
        <v>0</v>
      </c>
      <c r="E17" s="27">
        <f t="shared" si="0"/>
        <v>-41330412</v>
      </c>
      <c r="F17" s="28">
        <f t="shared" si="0"/>
        <v>-41330412</v>
      </c>
      <c r="G17" s="28">
        <f t="shared" si="0"/>
        <v>-5561514</v>
      </c>
      <c r="H17" s="28">
        <f t="shared" si="0"/>
        <v>-3044123</v>
      </c>
      <c r="I17" s="28">
        <f t="shared" si="0"/>
        <v>0</v>
      </c>
      <c r="J17" s="28">
        <f t="shared" si="0"/>
        <v>-8605637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-8605637</v>
      </c>
      <c r="X17" s="28">
        <f t="shared" si="0"/>
        <v>-10332603</v>
      </c>
      <c r="Y17" s="28">
        <f t="shared" si="0"/>
        <v>1726966</v>
      </c>
      <c r="Z17" s="29">
        <f>+IF(X17&lt;&gt;0,+(Y17/X17)*100,0)</f>
        <v>-16.713755478653347</v>
      </c>
      <c r="AA17" s="30">
        <f>SUM(AA6:AA16)</f>
        <v>-41330412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-7635178</v>
      </c>
      <c r="D38" s="32">
        <f>+D17+D27+D36</f>
        <v>0</v>
      </c>
      <c r="E38" s="33">
        <f t="shared" si="3"/>
        <v>-41330412</v>
      </c>
      <c r="F38" s="2">
        <f t="shared" si="3"/>
        <v>-41330412</v>
      </c>
      <c r="G38" s="2">
        <f t="shared" si="3"/>
        <v>-5561514</v>
      </c>
      <c r="H38" s="2">
        <f t="shared" si="3"/>
        <v>-3044123</v>
      </c>
      <c r="I38" s="2">
        <f t="shared" si="3"/>
        <v>0</v>
      </c>
      <c r="J38" s="2">
        <f t="shared" si="3"/>
        <v>-8605637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-8605637</v>
      </c>
      <c r="X38" s="2">
        <f t="shared" si="3"/>
        <v>-10332603</v>
      </c>
      <c r="Y38" s="2">
        <f t="shared" si="3"/>
        <v>1726966</v>
      </c>
      <c r="Z38" s="34">
        <f>+IF(X38&lt;&gt;0,+(Y38/X38)*100,0)</f>
        <v>-16.713755478653347</v>
      </c>
      <c r="AA38" s="35">
        <f>+AA17+AA27+AA36</f>
        <v>-41330412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-5561514</v>
      </c>
      <c r="I39" s="2">
        <f>+H40+I60</f>
        <v>-8605637</v>
      </c>
      <c r="J39" s="2">
        <f>+G39</f>
        <v>0</v>
      </c>
      <c r="K39" s="2">
        <f>+I40+K60</f>
        <v>-8605637</v>
      </c>
      <c r="L39" s="2">
        <f>+K40+L60</f>
        <v>-8605637</v>
      </c>
      <c r="M39" s="2">
        <f>+L40+M60</f>
        <v>-8605637</v>
      </c>
      <c r="N39" s="2">
        <f>+K39</f>
        <v>-8605637</v>
      </c>
      <c r="O39" s="2">
        <f>+M40+O60</f>
        <v>-8605637</v>
      </c>
      <c r="P39" s="2">
        <f>+O40+P60</f>
        <v>-8605637</v>
      </c>
      <c r="Q39" s="2">
        <f>+P40+Q60</f>
        <v>-8605637</v>
      </c>
      <c r="R39" s="2">
        <f>+O39</f>
        <v>-8605637</v>
      </c>
      <c r="S39" s="2">
        <f>+Q40+S60</f>
        <v>-8605637</v>
      </c>
      <c r="T39" s="2">
        <f>+S40+T60</f>
        <v>-8605637</v>
      </c>
      <c r="U39" s="2">
        <f>+T40+U60</f>
        <v>-8605637</v>
      </c>
      <c r="V39" s="2">
        <f>+S39</f>
        <v>-8605637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-7635178</v>
      </c>
      <c r="D40" s="43">
        <f t="shared" ref="D40:AA40" si="4">+D38+D39</f>
        <v>0</v>
      </c>
      <c r="E40" s="44">
        <f t="shared" si="4"/>
        <v>-41330412</v>
      </c>
      <c r="F40" s="45">
        <f t="shared" si="4"/>
        <v>-41330412</v>
      </c>
      <c r="G40" s="45">
        <f t="shared" si="4"/>
        <v>-5561514</v>
      </c>
      <c r="H40" s="45">
        <f t="shared" si="4"/>
        <v>-8605637</v>
      </c>
      <c r="I40" s="45">
        <f t="shared" si="4"/>
        <v>-8605637</v>
      </c>
      <c r="J40" s="45">
        <f>+I40</f>
        <v>-8605637</v>
      </c>
      <c r="K40" s="45">
        <f t="shared" si="4"/>
        <v>-8605637</v>
      </c>
      <c r="L40" s="45">
        <f t="shared" si="4"/>
        <v>-8605637</v>
      </c>
      <c r="M40" s="45">
        <f t="shared" si="4"/>
        <v>-8605637</v>
      </c>
      <c r="N40" s="45">
        <f>+M40</f>
        <v>-8605637</v>
      </c>
      <c r="O40" s="45">
        <f t="shared" si="4"/>
        <v>-8605637</v>
      </c>
      <c r="P40" s="45">
        <f t="shared" si="4"/>
        <v>-8605637</v>
      </c>
      <c r="Q40" s="45">
        <f t="shared" si="4"/>
        <v>-8605637</v>
      </c>
      <c r="R40" s="45">
        <f>+Q40</f>
        <v>-8605637</v>
      </c>
      <c r="S40" s="45">
        <f t="shared" si="4"/>
        <v>-8605637</v>
      </c>
      <c r="T40" s="45">
        <f t="shared" si="4"/>
        <v>-8605637</v>
      </c>
      <c r="U40" s="45">
        <f t="shared" si="4"/>
        <v>-8605637</v>
      </c>
      <c r="V40" s="45">
        <f>+U40</f>
        <v>-8605637</v>
      </c>
      <c r="W40" s="45">
        <f>+V40</f>
        <v>-8605637</v>
      </c>
      <c r="X40" s="45">
        <f t="shared" si="4"/>
        <v>-10332603</v>
      </c>
      <c r="Y40" s="45">
        <f t="shared" si="4"/>
        <v>1726966</v>
      </c>
      <c r="Z40" s="46">
        <f>+IF(X40&lt;&gt;0,+(Y40/X40)*100,0)</f>
        <v>-16.713755478653347</v>
      </c>
      <c r="AA40" s="47">
        <f t="shared" si="4"/>
        <v>-41330412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-234241210</v>
      </c>
      <c r="D14" s="18"/>
      <c r="E14" s="19">
        <v>-253168390</v>
      </c>
      <c r="F14" s="20">
        <v>-253168390</v>
      </c>
      <c r="G14" s="20">
        <v>-17314693</v>
      </c>
      <c r="H14" s="20">
        <v>-18533232</v>
      </c>
      <c r="I14" s="20">
        <v>-19977539</v>
      </c>
      <c r="J14" s="20">
        <v>-55825464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-55825464</v>
      </c>
      <c r="X14" s="20">
        <v>-63292101</v>
      </c>
      <c r="Y14" s="20">
        <v>7466637</v>
      </c>
      <c r="Z14" s="21">
        <v>-11.79710719351851</v>
      </c>
      <c r="AA14" s="22">
        <v>-253168390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-234241210</v>
      </c>
      <c r="D17" s="26">
        <f>SUM(D6:D16)</f>
        <v>0</v>
      </c>
      <c r="E17" s="27">
        <f t="shared" si="0"/>
        <v>-253168390</v>
      </c>
      <c r="F17" s="28">
        <f t="shared" si="0"/>
        <v>-253168390</v>
      </c>
      <c r="G17" s="28">
        <f t="shared" si="0"/>
        <v>-17314693</v>
      </c>
      <c r="H17" s="28">
        <f t="shared" si="0"/>
        <v>-18533232</v>
      </c>
      <c r="I17" s="28">
        <f t="shared" si="0"/>
        <v>-19977539</v>
      </c>
      <c r="J17" s="28">
        <f t="shared" si="0"/>
        <v>-55825464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-55825464</v>
      </c>
      <c r="X17" s="28">
        <f t="shared" si="0"/>
        <v>-63292101</v>
      </c>
      <c r="Y17" s="28">
        <f t="shared" si="0"/>
        <v>7466637</v>
      </c>
      <c r="Z17" s="29">
        <f>+IF(X17&lt;&gt;0,+(Y17/X17)*100,0)</f>
        <v>-11.79710719351851</v>
      </c>
      <c r="AA17" s="30">
        <f>SUM(AA6:AA16)</f>
        <v>-253168390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-234241210</v>
      </c>
      <c r="D38" s="32">
        <f>+D17+D27+D36</f>
        <v>0</v>
      </c>
      <c r="E38" s="33">
        <f t="shared" si="3"/>
        <v>-253168390</v>
      </c>
      <c r="F38" s="2">
        <f t="shared" si="3"/>
        <v>-253168390</v>
      </c>
      <c r="G38" s="2">
        <f t="shared" si="3"/>
        <v>-17314693</v>
      </c>
      <c r="H38" s="2">
        <f t="shared" si="3"/>
        <v>-18533232</v>
      </c>
      <c r="I38" s="2">
        <f t="shared" si="3"/>
        <v>-19977539</v>
      </c>
      <c r="J38" s="2">
        <f t="shared" si="3"/>
        <v>-55825464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-55825464</v>
      </c>
      <c r="X38" s="2">
        <f t="shared" si="3"/>
        <v>-63292101</v>
      </c>
      <c r="Y38" s="2">
        <f t="shared" si="3"/>
        <v>7466637</v>
      </c>
      <c r="Z38" s="34">
        <f>+IF(X38&lt;&gt;0,+(Y38/X38)*100,0)</f>
        <v>-11.79710719351851</v>
      </c>
      <c r="AA38" s="35">
        <f>+AA17+AA27+AA36</f>
        <v>-253168390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-17314693</v>
      </c>
      <c r="I39" s="2">
        <f>+H40+I60</f>
        <v>-35847925</v>
      </c>
      <c r="J39" s="2">
        <f>+G39</f>
        <v>0</v>
      </c>
      <c r="K39" s="2">
        <f>+I40+K60</f>
        <v>-55825464</v>
      </c>
      <c r="L39" s="2">
        <f>+K40+L60</f>
        <v>-55825464</v>
      </c>
      <c r="M39" s="2">
        <f>+L40+M60</f>
        <v>-55825464</v>
      </c>
      <c r="N39" s="2">
        <f>+K39</f>
        <v>-55825464</v>
      </c>
      <c r="O39" s="2">
        <f>+M40+O60</f>
        <v>-55825464</v>
      </c>
      <c r="P39" s="2">
        <f>+O40+P60</f>
        <v>-55825464</v>
      </c>
      <c r="Q39" s="2">
        <f>+P40+Q60</f>
        <v>-55825464</v>
      </c>
      <c r="R39" s="2">
        <f>+O39</f>
        <v>-55825464</v>
      </c>
      <c r="S39" s="2">
        <f>+Q40+S60</f>
        <v>-55825464</v>
      </c>
      <c r="T39" s="2">
        <f>+S40+T60</f>
        <v>-55825464</v>
      </c>
      <c r="U39" s="2">
        <f>+T40+U60</f>
        <v>-55825464</v>
      </c>
      <c r="V39" s="2">
        <f>+S39</f>
        <v>-55825464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-234241210</v>
      </c>
      <c r="D40" s="43">
        <f t="shared" ref="D40:AA40" si="4">+D38+D39</f>
        <v>0</v>
      </c>
      <c r="E40" s="44">
        <f t="shared" si="4"/>
        <v>-253168390</v>
      </c>
      <c r="F40" s="45">
        <f t="shared" si="4"/>
        <v>-253168390</v>
      </c>
      <c r="G40" s="45">
        <f t="shared" si="4"/>
        <v>-17314693</v>
      </c>
      <c r="H40" s="45">
        <f t="shared" si="4"/>
        <v>-35847925</v>
      </c>
      <c r="I40" s="45">
        <f t="shared" si="4"/>
        <v>-55825464</v>
      </c>
      <c r="J40" s="45">
        <f>+I40</f>
        <v>-55825464</v>
      </c>
      <c r="K40" s="45">
        <f t="shared" si="4"/>
        <v>-55825464</v>
      </c>
      <c r="L40" s="45">
        <f t="shared" si="4"/>
        <v>-55825464</v>
      </c>
      <c r="M40" s="45">
        <f t="shared" si="4"/>
        <v>-55825464</v>
      </c>
      <c r="N40" s="45">
        <f>+M40</f>
        <v>-55825464</v>
      </c>
      <c r="O40" s="45">
        <f t="shared" si="4"/>
        <v>-55825464</v>
      </c>
      <c r="P40" s="45">
        <f t="shared" si="4"/>
        <v>-55825464</v>
      </c>
      <c r="Q40" s="45">
        <f t="shared" si="4"/>
        <v>-55825464</v>
      </c>
      <c r="R40" s="45">
        <f>+Q40</f>
        <v>-55825464</v>
      </c>
      <c r="S40" s="45">
        <f t="shared" si="4"/>
        <v>-55825464</v>
      </c>
      <c r="T40" s="45">
        <f t="shared" si="4"/>
        <v>-55825464</v>
      </c>
      <c r="U40" s="45">
        <f t="shared" si="4"/>
        <v>-55825464</v>
      </c>
      <c r="V40" s="45">
        <f>+U40</f>
        <v>-55825464</v>
      </c>
      <c r="W40" s="45">
        <f>+V40</f>
        <v>-55825464</v>
      </c>
      <c r="X40" s="45">
        <f t="shared" si="4"/>
        <v>-63292101</v>
      </c>
      <c r="Y40" s="45">
        <f t="shared" si="4"/>
        <v>7466637</v>
      </c>
      <c r="Z40" s="46">
        <f>+IF(X40&lt;&gt;0,+(Y40/X40)*100,0)</f>
        <v>-11.79710719351851</v>
      </c>
      <c r="AA40" s="47">
        <f t="shared" si="4"/>
        <v>-253168390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57098499</v>
      </c>
      <c r="D7" s="18"/>
      <c r="E7" s="19">
        <v>180740473</v>
      </c>
      <c r="F7" s="20">
        <v>180740473</v>
      </c>
      <c r="G7" s="20">
        <v>3229741</v>
      </c>
      <c r="H7" s="20">
        <v>5511981</v>
      </c>
      <c r="I7" s="20">
        <v>4587679</v>
      </c>
      <c r="J7" s="20">
        <v>13329401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13329401</v>
      </c>
      <c r="X7" s="20">
        <v>44421025</v>
      </c>
      <c r="Y7" s="20">
        <v>-31091624</v>
      </c>
      <c r="Z7" s="21">
        <v>-69.993035955383746</v>
      </c>
      <c r="AA7" s="22">
        <v>180740473</v>
      </c>
    </row>
    <row r="8" spans="1:27" x14ac:dyDescent="0.25">
      <c r="A8" s="23" t="s">
        <v>36</v>
      </c>
      <c r="B8" s="17" t="s">
        <v>32</v>
      </c>
      <c r="C8" s="18">
        <v>73899</v>
      </c>
      <c r="D8" s="18"/>
      <c r="E8" s="19">
        <v>61754</v>
      </c>
      <c r="F8" s="20">
        <v>61754</v>
      </c>
      <c r="G8" s="20">
        <v>3795</v>
      </c>
      <c r="H8" s="20">
        <v>7181</v>
      </c>
      <c r="I8" s="20">
        <v>2209</v>
      </c>
      <c r="J8" s="20">
        <v>13185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13185</v>
      </c>
      <c r="X8" s="20">
        <v>15438</v>
      </c>
      <c r="Y8" s="20">
        <v>-2253</v>
      </c>
      <c r="Z8" s="21">
        <v>-14.593859308200544</v>
      </c>
      <c r="AA8" s="22">
        <v>61754</v>
      </c>
    </row>
    <row r="9" spans="1:27" x14ac:dyDescent="0.25">
      <c r="A9" s="23" t="s">
        <v>37</v>
      </c>
      <c r="B9" s="17" t="s">
        <v>6</v>
      </c>
      <c r="C9" s="18">
        <v>36513105</v>
      </c>
      <c r="D9" s="18"/>
      <c r="E9" s="19">
        <v>90116862</v>
      </c>
      <c r="F9" s="20">
        <v>90116862</v>
      </c>
      <c r="G9" s="20">
        <v>10430</v>
      </c>
      <c r="H9" s="20">
        <v>26799623</v>
      </c>
      <c r="I9" s="20">
        <v>296</v>
      </c>
      <c r="J9" s="20">
        <v>26810349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26810349</v>
      </c>
      <c r="X9" s="20">
        <v>31496042</v>
      </c>
      <c r="Y9" s="20">
        <v>-4685693</v>
      </c>
      <c r="Z9" s="21">
        <v>-14.877085190577279</v>
      </c>
      <c r="AA9" s="22">
        <v>90116862</v>
      </c>
    </row>
    <row r="10" spans="1:27" x14ac:dyDescent="0.25">
      <c r="A10" s="23" t="s">
        <v>38</v>
      </c>
      <c r="B10" s="17" t="s">
        <v>6</v>
      </c>
      <c r="C10" s="18">
        <v>152642763</v>
      </c>
      <c r="D10" s="18"/>
      <c r="E10" s="19">
        <v>253164008</v>
      </c>
      <c r="F10" s="20">
        <v>253164008</v>
      </c>
      <c r="G10" s="20">
        <v>39982063</v>
      </c>
      <c r="H10" s="20">
        <v>5140375</v>
      </c>
      <c r="I10" s="20">
        <v>5782763</v>
      </c>
      <c r="J10" s="20">
        <v>50905201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50905201</v>
      </c>
      <c r="X10" s="20">
        <v>63291003</v>
      </c>
      <c r="Y10" s="20">
        <v>-12385802</v>
      </c>
      <c r="Z10" s="21">
        <v>-19.569609285540949</v>
      </c>
      <c r="AA10" s="22">
        <v>253164008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-320410532</v>
      </c>
      <c r="D14" s="18"/>
      <c r="E14" s="19">
        <v>-1369433664</v>
      </c>
      <c r="F14" s="20">
        <v>-1369433664</v>
      </c>
      <c r="G14" s="20">
        <v>-176088221</v>
      </c>
      <c r="H14" s="20">
        <v>-32699173</v>
      </c>
      <c r="I14" s="20">
        <v>-37536833</v>
      </c>
      <c r="J14" s="20">
        <v>-246324227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-246324227</v>
      </c>
      <c r="X14" s="20">
        <v>-375017350</v>
      </c>
      <c r="Y14" s="20">
        <v>128693123</v>
      </c>
      <c r="Z14" s="21">
        <v>-34.316578419638446</v>
      </c>
      <c r="AA14" s="22">
        <v>-1369433664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-3999700</v>
      </c>
      <c r="F15" s="20">
        <v>-3999700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-999924</v>
      </c>
      <c r="Y15" s="20">
        <v>999924</v>
      </c>
      <c r="Z15" s="21">
        <v>-100</v>
      </c>
      <c r="AA15" s="22">
        <v>-3999700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-11554416</v>
      </c>
      <c r="F16" s="20">
        <v>-11554416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-2888604</v>
      </c>
      <c r="Y16" s="20">
        <v>2888604</v>
      </c>
      <c r="Z16" s="21">
        <v>-100</v>
      </c>
      <c r="AA16" s="22">
        <v>-11554416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-74082266</v>
      </c>
      <c r="D17" s="26">
        <f>SUM(D6:D16)</f>
        <v>0</v>
      </c>
      <c r="E17" s="27">
        <f t="shared" si="0"/>
        <v>-860904683</v>
      </c>
      <c r="F17" s="28">
        <f t="shared" si="0"/>
        <v>-860904683</v>
      </c>
      <c r="G17" s="28">
        <f t="shared" si="0"/>
        <v>-132862192</v>
      </c>
      <c r="H17" s="28">
        <f t="shared" si="0"/>
        <v>4759987</v>
      </c>
      <c r="I17" s="28">
        <f t="shared" si="0"/>
        <v>-27163886</v>
      </c>
      <c r="J17" s="28">
        <f t="shared" si="0"/>
        <v>-155266091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-155266091</v>
      </c>
      <c r="X17" s="28">
        <f t="shared" si="0"/>
        <v>-239682370</v>
      </c>
      <c r="Y17" s="28">
        <f t="shared" si="0"/>
        <v>84416279</v>
      </c>
      <c r="Z17" s="29">
        <f>+IF(X17&lt;&gt;0,+(Y17/X17)*100,0)</f>
        <v>-35.220061867712673</v>
      </c>
      <c r="AA17" s="30">
        <f>SUM(AA6:AA16)</f>
        <v>-860904683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-229402264</v>
      </c>
      <c r="D26" s="18"/>
      <c r="E26" s="19">
        <v>-230781303</v>
      </c>
      <c r="F26" s="20">
        <v>-230781303</v>
      </c>
      <c r="G26" s="20">
        <v>-8751735</v>
      </c>
      <c r="H26" s="20">
        <v>-19635788</v>
      </c>
      <c r="I26" s="20">
        <v>-16232357</v>
      </c>
      <c r="J26" s="20">
        <v>-44619880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-44619880</v>
      </c>
      <c r="X26" s="20">
        <v>-57695325</v>
      </c>
      <c r="Y26" s="20">
        <v>13075445</v>
      </c>
      <c r="Z26" s="21">
        <v>-22.662919395982257</v>
      </c>
      <c r="AA26" s="22">
        <v>-230781303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-229402264</v>
      </c>
      <c r="D27" s="26">
        <f>SUM(D21:D26)</f>
        <v>0</v>
      </c>
      <c r="E27" s="27">
        <f t="shared" si="1"/>
        <v>-230781303</v>
      </c>
      <c r="F27" s="28">
        <f t="shared" si="1"/>
        <v>-230781303</v>
      </c>
      <c r="G27" s="28">
        <f t="shared" si="1"/>
        <v>-8751735</v>
      </c>
      <c r="H27" s="28">
        <f t="shared" si="1"/>
        <v>-19635788</v>
      </c>
      <c r="I27" s="28">
        <f t="shared" si="1"/>
        <v>-16232357</v>
      </c>
      <c r="J27" s="28">
        <f t="shared" si="1"/>
        <v>-44619880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-44619880</v>
      </c>
      <c r="X27" s="28">
        <f t="shared" si="1"/>
        <v>-57695325</v>
      </c>
      <c r="Y27" s="28">
        <f t="shared" si="1"/>
        <v>13075445</v>
      </c>
      <c r="Z27" s="29">
        <f>+IF(X27&lt;&gt;0,+(Y27/X27)*100,0)</f>
        <v>-22.662919395982257</v>
      </c>
      <c r="AA27" s="30">
        <f>SUM(AA21:AA26)</f>
        <v>-230781303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-96138</v>
      </c>
      <c r="D33" s="18"/>
      <c r="E33" s="19"/>
      <c r="F33" s="20"/>
      <c r="G33" s="20">
        <v>-14965</v>
      </c>
      <c r="H33" s="36">
        <v>-5038</v>
      </c>
      <c r="I33" s="36">
        <v>-11040</v>
      </c>
      <c r="J33" s="36">
        <v>-31043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-31043</v>
      </c>
      <c r="X33" s="36"/>
      <c r="Y33" s="20">
        <v>-31043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-96138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-14965</v>
      </c>
      <c r="H36" s="28">
        <f t="shared" si="2"/>
        <v>-5038</v>
      </c>
      <c r="I36" s="28">
        <f t="shared" si="2"/>
        <v>-11040</v>
      </c>
      <c r="J36" s="28">
        <f t="shared" si="2"/>
        <v>-31043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-31043</v>
      </c>
      <c r="X36" s="28">
        <f t="shared" si="2"/>
        <v>0</v>
      </c>
      <c r="Y36" s="28">
        <f t="shared" si="2"/>
        <v>-31043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-303580668</v>
      </c>
      <c r="D38" s="32">
        <f>+D17+D27+D36</f>
        <v>0</v>
      </c>
      <c r="E38" s="33">
        <f t="shared" si="3"/>
        <v>-1091685986</v>
      </c>
      <c r="F38" s="2">
        <f t="shared" si="3"/>
        <v>-1091685986</v>
      </c>
      <c r="G38" s="2">
        <f t="shared" si="3"/>
        <v>-141628892</v>
      </c>
      <c r="H38" s="2">
        <f t="shared" si="3"/>
        <v>-14880839</v>
      </c>
      <c r="I38" s="2">
        <f t="shared" si="3"/>
        <v>-43407283</v>
      </c>
      <c r="J38" s="2">
        <f t="shared" si="3"/>
        <v>-199917014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-199917014</v>
      </c>
      <c r="X38" s="2">
        <f t="shared" si="3"/>
        <v>-297377695</v>
      </c>
      <c r="Y38" s="2">
        <f t="shared" si="3"/>
        <v>97460681</v>
      </c>
      <c r="Z38" s="34">
        <f>+IF(X38&lt;&gt;0,+(Y38/X38)*100,0)</f>
        <v>-32.773366206903987</v>
      </c>
      <c r="AA38" s="35">
        <f>+AA17+AA27+AA36</f>
        <v>-1091685986</v>
      </c>
    </row>
    <row r="39" spans="1:27" x14ac:dyDescent="0.25">
      <c r="A39" s="23" t="s">
        <v>61</v>
      </c>
      <c r="B39" s="17"/>
      <c r="C39" s="32">
        <v>-143361898</v>
      </c>
      <c r="D39" s="32"/>
      <c r="E39" s="33">
        <v>73508010</v>
      </c>
      <c r="F39" s="2">
        <v>73508010</v>
      </c>
      <c r="G39" s="2">
        <v>-127432884</v>
      </c>
      <c r="H39" s="2">
        <f>+G40+H60</f>
        <v>-269415108</v>
      </c>
      <c r="I39" s="2">
        <f>+H40+I60</f>
        <v>-284295947</v>
      </c>
      <c r="J39" s="2">
        <f>+G39</f>
        <v>-127432884</v>
      </c>
      <c r="K39" s="2">
        <f>+I40+K60</f>
        <v>-327703230</v>
      </c>
      <c r="L39" s="2">
        <f>+K40+L60</f>
        <v>-327703230</v>
      </c>
      <c r="M39" s="2">
        <f>+L40+M60</f>
        <v>-327703230</v>
      </c>
      <c r="N39" s="2">
        <f>+K39</f>
        <v>-327703230</v>
      </c>
      <c r="O39" s="2">
        <f>+M40+O60</f>
        <v>-327703230</v>
      </c>
      <c r="P39" s="2">
        <f>+O40+P60</f>
        <v>-327703230</v>
      </c>
      <c r="Q39" s="2">
        <f>+P40+Q60</f>
        <v>-327703230</v>
      </c>
      <c r="R39" s="2">
        <f>+O39</f>
        <v>-327703230</v>
      </c>
      <c r="S39" s="2">
        <f>+Q40+S60</f>
        <v>-327703230</v>
      </c>
      <c r="T39" s="2">
        <f>+S40+T60</f>
        <v>-327703230</v>
      </c>
      <c r="U39" s="2">
        <f>+T40+U60</f>
        <v>-327703230</v>
      </c>
      <c r="V39" s="2">
        <f>+S39</f>
        <v>-327703230</v>
      </c>
      <c r="W39" s="2">
        <f>+G39</f>
        <v>-127432884</v>
      </c>
      <c r="X39" s="2">
        <v>73508010</v>
      </c>
      <c r="Y39" s="2">
        <f>+W39-X39</f>
        <v>-200940894</v>
      </c>
      <c r="Z39" s="34">
        <f>+IF(X39&lt;&gt;0,+(Y39/X39)*100,0)</f>
        <v>-273.35918085661683</v>
      </c>
      <c r="AA39" s="35">
        <v>73508010</v>
      </c>
    </row>
    <row r="40" spans="1:27" x14ac:dyDescent="0.25">
      <c r="A40" s="41" t="s">
        <v>63</v>
      </c>
      <c r="B40" s="42" t="s">
        <v>62</v>
      </c>
      <c r="C40" s="43">
        <f>+C38+C39</f>
        <v>-446942566</v>
      </c>
      <c r="D40" s="43">
        <f t="shared" ref="D40:AA40" si="4">+D38+D39</f>
        <v>0</v>
      </c>
      <c r="E40" s="44">
        <f t="shared" si="4"/>
        <v>-1018177976</v>
      </c>
      <c r="F40" s="45">
        <f t="shared" si="4"/>
        <v>-1018177976</v>
      </c>
      <c r="G40" s="45">
        <f t="shared" si="4"/>
        <v>-269061776</v>
      </c>
      <c r="H40" s="45">
        <f t="shared" si="4"/>
        <v>-284295947</v>
      </c>
      <c r="I40" s="45">
        <f t="shared" si="4"/>
        <v>-327703230</v>
      </c>
      <c r="J40" s="45">
        <f>+I40</f>
        <v>-327703230</v>
      </c>
      <c r="K40" s="45">
        <f t="shared" si="4"/>
        <v>-327703230</v>
      </c>
      <c r="L40" s="45">
        <f t="shared" si="4"/>
        <v>-327703230</v>
      </c>
      <c r="M40" s="45">
        <f t="shared" si="4"/>
        <v>-327703230</v>
      </c>
      <c r="N40" s="45">
        <f>+M40</f>
        <v>-327703230</v>
      </c>
      <c r="O40" s="45">
        <f t="shared" si="4"/>
        <v>-327703230</v>
      </c>
      <c r="P40" s="45">
        <f t="shared" si="4"/>
        <v>-327703230</v>
      </c>
      <c r="Q40" s="45">
        <f t="shared" si="4"/>
        <v>-327703230</v>
      </c>
      <c r="R40" s="45">
        <f>+Q40</f>
        <v>-327703230</v>
      </c>
      <c r="S40" s="45">
        <f t="shared" si="4"/>
        <v>-327703230</v>
      </c>
      <c r="T40" s="45">
        <f t="shared" si="4"/>
        <v>-327703230</v>
      </c>
      <c r="U40" s="45">
        <f t="shared" si="4"/>
        <v>-327703230</v>
      </c>
      <c r="V40" s="45">
        <f>+U40</f>
        <v>-327703230</v>
      </c>
      <c r="W40" s="45">
        <f>+V40</f>
        <v>-327703230</v>
      </c>
      <c r="X40" s="45">
        <f t="shared" si="4"/>
        <v>-223869685</v>
      </c>
      <c r="Y40" s="45">
        <f t="shared" si="4"/>
        <v>-103480213</v>
      </c>
      <c r="Z40" s="46">
        <f>+IF(X40&lt;&gt;0,+(Y40/X40)*100,0)</f>
        <v>46.223414751309448</v>
      </c>
      <c r="AA40" s="47">
        <f t="shared" si="4"/>
        <v>-1018177976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-127432884</v>
      </c>
      <c r="H60">
        <v>-353332</v>
      </c>
      <c r="J60">
        <v>-127432884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406EB05-8F5E-48F3-961B-CB9D356A1BBF}"/>
</file>

<file path=customXml/itemProps2.xml><?xml version="1.0" encoding="utf-8"?>
<ds:datastoreItem xmlns:ds="http://schemas.openxmlformats.org/officeDocument/2006/customXml" ds:itemID="{3F51B59A-F156-45CC-B8E1-0015C3726F5F}"/>
</file>

<file path=customXml/itemProps3.xml><?xml version="1.0" encoding="utf-8"?>
<ds:datastoreItem xmlns:ds="http://schemas.openxmlformats.org/officeDocument/2006/customXml" ds:itemID="{D247C4A8-6FBC-481C-8EEE-8F58CD6256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2023-12-06T19:21:41Z</dcterms:created>
  <dcterms:modified xsi:type="dcterms:W3CDTF">2023-12-06T19:22:19Z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